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dayane.carvalho\Documents\CODEVASF\2023\Apoio 2024-Fiscalização SRP\"/>
    </mc:Choice>
  </mc:AlternateContent>
  <xr:revisionPtr revIDLastSave="0" documentId="13_ncr:1_{62FDC769-B030-4725-AAD2-38EE67477E74}" xr6:coauthVersionLast="47" xr6:coauthVersionMax="47" xr10:uidLastSave="{00000000-0000-0000-0000-000000000000}"/>
  <bookViews>
    <workbookView xWindow="-120" yWindow="-120" windowWidth="29040" windowHeight="15840" tabRatio="896" firstSheet="1" activeTab="12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Mão de obra" sheetId="269" r:id="rId18"/>
    <sheet name="Mao de obra Sicro" sheetId="500" r:id="rId19"/>
    <sheet name="AUX-Demais Custos" sheetId="270" r:id="rId20"/>
    <sheet name="AUX-Custo hr. Veículos" sheetId="291" state="hidden" r:id="rId21"/>
    <sheet name="AUX-Diárias" sheetId="271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localSheetId="18" hidden="1">[13]Modelo!$A$5:$G$5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'[14]1.6'!$A$11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'[15]Desmat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'[16]3-Material de consumo'!#REF!</definedName>
    <definedName name="_Toc66241043_8_1">'[16]3-Material de consumo'!#REF!</definedName>
    <definedName name="_Toc66241043_8_1_4">'[16]3-Material de consumo'!#REF!</definedName>
    <definedName name="_Toc66241043_8_4">'[16]3-Material de consumo'!#REF!</definedName>
    <definedName name="_Toc66241043_8_6">'[16]3-Material de consumo'!#REF!</definedName>
    <definedName name="_Toc66241043_8_6_4">'[16]3-Material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[17]RELATÓRIO!#REF!</definedName>
    <definedName name="_TT18" localSheetId="12">[17]RELATÓRIO!#REF!</definedName>
    <definedName name="_TT18" localSheetId="13">[17]RELATÓRIO!#REF!</definedName>
    <definedName name="_TT18">[17]RELATÓRIO!#REF!</definedName>
    <definedName name="_TT19" localSheetId="14">[17]RELATÓRIO!#REF!</definedName>
    <definedName name="_TT19" localSheetId="12">[17]RELATÓRIO!#REF!</definedName>
    <definedName name="_TT19" localSheetId="13">[17]RELATÓRIO!#REF!</definedName>
    <definedName name="_TT19">[17]RELATÓRIO!#REF!</definedName>
    <definedName name="_TT20" localSheetId="14">[17]RELATÓRIO!#REF!</definedName>
    <definedName name="_TT20" localSheetId="12">[17]RELATÓRIO!#REF!</definedName>
    <definedName name="_TT20" localSheetId="13">[17]RELATÓRIO!#REF!</definedName>
    <definedName name="_TT20">[17]RELATÓRIO!#REF!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[18]PRECORC.XLS!#REF!</definedName>
    <definedName name="ADMINISTRATIVO" localSheetId="12">[18]PRECORC.XLS!#REF!</definedName>
    <definedName name="ADMINISTRATIVO" localSheetId="13">[18]PRECORC.XLS!#REF!</definedName>
    <definedName name="ADMINISTRATIVO">[18]PRECORC.XLS!#REF!</definedName>
    <definedName name="ADRI">#REF!</definedName>
    <definedName name="ADRI1">#REF!</definedName>
    <definedName name="adtimp">#REF!</definedName>
    <definedName name="AEREA" localSheetId="14">[18]PRECORC.XLS!#REF!</definedName>
    <definedName name="AEREA" localSheetId="12">[18]PRECORC.XLS!#REF!</definedName>
    <definedName name="AEREA" localSheetId="13">[18]PRECORC.XLS!#REF!</definedName>
    <definedName name="AEREA">[18]PRECORC.XLS!#REF!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'[19]PRO-08'!#REF!</definedName>
    <definedName name="ALTA" localSheetId="12">'[19]PRO-08'!#REF!</definedName>
    <definedName name="ALTA" localSheetId="13">'[19]PRO-08'!#REF!</definedName>
    <definedName name="ALTA">'[19]PRO-08'!#REF!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[20]EquiA!#REF!</definedName>
    <definedName name="AmorEscri_1">[20]EquiA!#REF!</definedName>
    <definedName name="AmorEscri_1_4">[20]EquiA!#REF!</definedName>
    <definedName name="AmorEscri_4">[20]EquiA!#REF!</definedName>
    <definedName name="AmorEscri_6">[20]EquiA!#REF!</definedName>
    <definedName name="AmorEscri_6_4">[20]EquiA!#REF!</definedName>
    <definedName name="AmorVei">[20]EquiA!#REF!</definedName>
    <definedName name="AmorVei_1">[20]EquiA!#REF!</definedName>
    <definedName name="AmorVei_1_4">[20]EquiA!#REF!</definedName>
    <definedName name="AmorVei_4">[20]EquiA!#REF!</definedName>
    <definedName name="AmorVei_6">[20]EquiA!#REF!</definedName>
    <definedName name="AmorVei_6_4">[20]EquiA!#REF!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'AUX-Computador_ICM'!$A$1:$N$34</definedName>
    <definedName name="_xlnm.Print_Area" localSheetId="20">'AUX-Custo hr. Veículos'!$A$1:$J$10</definedName>
    <definedName name="_xlnm.Print_Area" localSheetId="19">'AUX-Demais Custos'!$A$1:$H$16</definedName>
    <definedName name="_xlnm.Print_Area" localSheetId="21">'AUX-Diárias'!$A$1:$F$6</definedName>
    <definedName name="_xlnm.Print_Area" localSheetId="17">'AUX-Mão de obra'!$B$2:$AA$105</definedName>
    <definedName name="_xlnm.Print_Area" localSheetId="16">'AUX-Software Top. e Proj.'!$A$1:$F$33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PORTÁTIL'!$A$1:$T$45</definedName>
    <definedName name="_xlnm.Print_Area" localSheetId="12">'CPU VEICULO_PickUp'!$A$1:$AE$84</definedName>
    <definedName name="_xlnm.Print_Area" localSheetId="13">'CPU-VEICULO_Leve'!$A$1:$AG$88</definedName>
    <definedName name="_xlnm.Print_Area" localSheetId="2">'Cronograma Fisico Financeiro'!$A$1:$O$20</definedName>
    <definedName name="_xlnm.Print_Area" localSheetId="7">FatorKa!$A$1:$E$42</definedName>
    <definedName name="_xlnm.Print_Area" localSheetId="18">'Mao de obra Sicro'!$A$1:$G$118</definedName>
    <definedName name="_xlnm.Print_Area" localSheetId="3">'P1'!$A$1:$L$51</definedName>
    <definedName name="_xlnm.Print_Area" localSheetId="4">'P2'!$A$1:$L$44</definedName>
    <definedName name="_xlnm.Print_Area" localSheetId="5">'P3'!$A$1:$K$72</definedName>
    <definedName name="_xlnm.Print_Area" localSheetId="6">'P4'!$A$1:$Q$87</definedName>
    <definedName name="_xlnm.Print_Area" localSheetId="10">PFP3_FatorKd!$A$1:$E$36</definedName>
    <definedName name="_xlnm.Print_Area" localSheetId="1">RESUMO!$A$1:$G$18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[21]OAC_NPAV!$N$2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[18]PRECORC.XLS!#REF!</definedName>
    <definedName name="AUXILIAR" localSheetId="12">[18]PRECORC.XLS!#REF!</definedName>
    <definedName name="AUXILIAR" localSheetId="13">[18]PRECORC.XLS!#REF!</definedName>
    <definedName name="AUXILIAR">[18]PRECORC.XLS!#REF!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[22]Insumos!$D$5</definedName>
    <definedName name="BDIM">#REF!</definedName>
    <definedName name="BDIS">#REF!</definedName>
    <definedName name="bet">#REF!</definedName>
    <definedName name="BETUME" localSheetId="14">[18]PRECORC.XLS!#REF!</definedName>
    <definedName name="BETUME" localSheetId="12">[18]PRECORC.XLS!#REF!</definedName>
    <definedName name="BETUME" localSheetId="13">[18]PRECORC.XLS!#REF!</definedName>
    <definedName name="BETUME">[18]PRECORC.XLS!#REF!</definedName>
    <definedName name="biro">[20]PessA!#REF!</definedName>
    <definedName name="biro_1">[20]PessA!#REF!</definedName>
    <definedName name="biro_1_4">[20]PessA!#REF!</definedName>
    <definedName name="biro_4">[20]PessA!#REF!</definedName>
    <definedName name="biro_6">[20]PessA!#REF!</definedName>
    <definedName name="biro_6_4">[20]PessA!#REF!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[21]OAC_NPAV!$N$3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'[23]Composição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'[24]RESUMO-DVOP'!$C$36</definedName>
    <definedName name="CAL">[1]DADOS!$C$24</definedName>
    <definedName name="calpi">#REF!</definedName>
    <definedName name="camp">#REF!</definedName>
    <definedName name="cap">[24]RELATÓRIO!$U$31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[21]OAC_NPAV!$N$5</definedName>
    <definedName name="cimpav">[21]OAC_PAV!$N$5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[18]PRECORC.XLS!#REF!</definedName>
    <definedName name="CONCRETO" localSheetId="12">[18]PRECORC.XLS!#REF!</definedName>
    <definedName name="CONCRETO" localSheetId="13">[18]PRECORC.XLS!#REF!</definedName>
    <definedName name="CONCRETO">[18]PRECORC.XLS!#REF!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'[25]Compactação 100% PN'!$J$499</definedName>
    <definedName name="cp.95">'[25]Compactação 95% PN'!$J$477</definedName>
    <definedName name="CPA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'[26]Orç.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[27]SERVIÇOS!#REF!</definedName>
    <definedName name="CSA" localSheetId="12">[27]SERVIÇOS!#REF!</definedName>
    <definedName name="CSA" localSheetId="13">[27]SERVIÇOS!#REF!</definedName>
    <definedName name="CSA">[27]SERVIÇOS!#REF!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20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[28]Aterro!#REF!</definedName>
    <definedName name="cx.01" localSheetId="12">[28]Aterro!#REF!</definedName>
    <definedName name="cx.01" localSheetId="13">[28]Aterro!#REF!</definedName>
    <definedName name="cx.01">[28]Aterro!#REF!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[18]PRECORC.XLS!#REF!</definedName>
    <definedName name="DADOS" localSheetId="12">[18]PRECORC.XLS!#REF!</definedName>
    <definedName name="DADOS" localSheetId="13">[18]PRECORC.XLS!#REF!</definedName>
    <definedName name="DADOS">[18]PRECORC.XLS!#REF!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'[29]Desmat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[20]Tel!#REF!</definedName>
    <definedName name="DespGer_1">[20]Tel!#REF!</definedName>
    <definedName name="DespGer_1_4">[20]Tel!#REF!</definedName>
    <definedName name="DespGer_4">[20]Tel!#REF!</definedName>
    <definedName name="DespGer_6">[20]Tel!#REF!</definedName>
    <definedName name="DespGer_6_4">[20]Tel!#REF!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'[19]PRO-08'!#REF!</definedName>
    <definedName name="DGA" localSheetId="12">'[19]PRO-08'!#REF!</definedName>
    <definedName name="DGA" localSheetId="13">'[19]PRO-08'!#REF!</definedName>
    <definedName name="DGA">'[19]PRO-08'!#REF!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[18]PRECORC.XLS!#REF!</definedName>
    <definedName name="diária" localSheetId="12">[18]PRECORC.XLS!#REF!</definedName>
    <definedName name="diária" localSheetId="13">[18]PRECORC.XLS!#REF!</definedName>
    <definedName name="diária">[18]PRECORC.XLS!#REF!</definedName>
    <definedName name="DIARIAS" localSheetId="14">[18]PRECORC.XLS!#REF!</definedName>
    <definedName name="DIARIAS" localSheetId="12">[18]PRECORC.XLS!#REF!</definedName>
    <definedName name="DIARIAS" localSheetId="13">[18]PRECORC.XLS!#REF!</definedName>
    <definedName name="DIARIAS">[18]PRECORC.XLS!#REF!</definedName>
    <definedName name="DIE">#REF!</definedName>
    <definedName name="DIF">#REF!</definedName>
    <definedName name="DIF_2">#REF!</definedName>
    <definedName name="DistMed">[20]CombLub!#REF!</definedName>
    <definedName name="DistMed_1">[20]CombLub!#REF!</definedName>
    <definedName name="DistMed_1_4">[20]CombLub!#REF!</definedName>
    <definedName name="DistMed_4">[20]CombLub!#REF!</definedName>
    <definedName name="DistMed_6">[20]CombLub!#REF!</definedName>
    <definedName name="DistMed_6_4">[20]CombLub!#REF!</definedName>
    <definedName name="DistMedMP">[20]CombLub!#REF!</definedName>
    <definedName name="DistMedMP_1">[20]CombLub!#REF!</definedName>
    <definedName name="DistMedMP_1_4">[20]CombLub!#REF!</definedName>
    <definedName name="DistMedMP_4">[20]CombLub!#REF!</definedName>
    <definedName name="DistMedMP_6">[20]CombLub!#REF!</definedName>
    <definedName name="DistMedMP_6_4">[20]CombLub!#REF!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'[30]Quadro DMT'!$H$12</definedName>
    <definedName name="DMT_CM30_P">'[30]Quadro DMT'!$I$12</definedName>
    <definedName name="DMT_RR2C_NP">'[30]Quadro DMT'!$H$14</definedName>
    <definedName name="DMT_RR2C_P">'[30]Quadro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[20]CombLub!#REF!</definedName>
    <definedName name="EB_1">[20]CombLub!#REF!</definedName>
    <definedName name="EB_1_4">[20]CombLub!#REF!</definedName>
    <definedName name="EB_4">[20]CombLub!#REF!</definedName>
    <definedName name="EB_6">[20]CombLub!#REF!</definedName>
    <definedName name="EB_6_4">[20]CombLub!#REF!</definedName>
    <definedName name="eCameta">[20]EquiA!#REF!</definedName>
    <definedName name="eCameta_1">[20]EquiA!#REF!</definedName>
    <definedName name="eCameta_1_4">[20]EquiA!#REF!</definedName>
    <definedName name="eCameta_4">[20]EquiA!#REF!</definedName>
    <definedName name="eCameta_6">[20]EquiA!#REF!</definedName>
    <definedName name="eCameta_6_4">[20]EquiA!#REF!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[20]EquiA!#REF!</definedName>
    <definedName name="eMoto_1">[20]EquiA!#REF!</definedName>
    <definedName name="eMoto_1_4">[20]EquiA!#REF!</definedName>
    <definedName name="eMoto_4">[20]EquiA!#REF!</definedName>
    <definedName name="eMoto_6">[20]EquiA!#REF!</definedName>
    <definedName name="eMoto_6_4">[20]EquiA!#REF!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'[23]CUSTOS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'[31]03-1.1:03-6.1'!$I$14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[32]EquiA!$B$5</definedName>
    <definedName name="EXA" localSheetId="14">'[19]PRO-08'!#REF!</definedName>
    <definedName name="EXA" localSheetId="12">'[19]PRO-08'!#REF!</definedName>
    <definedName name="EXA" localSheetId="13">'[19]PRO-08'!#REF!</definedName>
    <definedName name="EXA">'[19]PRO-08'!#REF!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'[33]Resumo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'[24]RESUMO-DVOP'!$N$123</definedName>
    <definedName name="faixa2">'[24]RESUMO-DVOP'!$N$185</definedName>
    <definedName name="fajjadsjajkds">[20]CombLub!#REF!</definedName>
    <definedName name="fajjadsjajkds_1">[20]CombLub!#REF!</definedName>
    <definedName name="fajjadsjajkds_1_4">[20]CombLub!#REF!</definedName>
    <definedName name="fajjadsjajkds_4">[20]CombLub!#REF!</definedName>
    <definedName name="fajjadsjajkds_6">[20]CombLub!#REF!</definedName>
    <definedName name="fajjadsjajkds_6_4">[20]CombLub!#REF!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'[19]PRO-08'!#REF!</definedName>
    <definedName name="fc1a" localSheetId="12">'[19]PRO-08'!#REF!</definedName>
    <definedName name="fc1a" localSheetId="13">'[19]PRO-08'!#REF!</definedName>
    <definedName name="fc1a">'[19]PRO-08'!#REF!</definedName>
    <definedName name="FC2A" localSheetId="14">'[19]PRO-08'!#REF!</definedName>
    <definedName name="FC2A" localSheetId="12">'[19]PRO-08'!#REF!</definedName>
    <definedName name="FC2A" localSheetId="13">'[19]PRO-08'!#REF!</definedName>
    <definedName name="FC2A">'[19]PRO-08'!#REF!</definedName>
    <definedName name="FC3A" localSheetId="14">'[19]PRO-08'!#REF!</definedName>
    <definedName name="FC3A" localSheetId="12">'[19]PRO-08'!#REF!</definedName>
    <definedName name="FC3A" localSheetId="13">'[19]PRO-08'!#REF!</definedName>
    <definedName name="FC3A">'[19]PRO-08'!#REF!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[18]PRECORC.XLS!#REF!</definedName>
    <definedName name="GEOTECNICO" localSheetId="12">[18]PRECORC.XLS!#REF!</definedName>
    <definedName name="GEOTECNICO" localSheetId="13">[18]PRECORC.XLS!#REF!</definedName>
    <definedName name="GEOTECNICO">[18]PRECORC.XLS!#REF!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[34]Planilha2!$A$8:$C$252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[18]PRECORC.XLS!#REF!</definedName>
    <definedName name="GRAFICOS" localSheetId="12">[18]PRECORC.XLS!#REF!</definedName>
    <definedName name="GRAFICOS" localSheetId="13">[18]PRECORC.XLS!#REF!</definedName>
    <definedName name="GRAFICOS">[18]PRECORC.XLS!#REF!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'[35]CUC-SICRO'!$I$167582</definedName>
    <definedName name="ic">'[36]Desmatamento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[18]PRECORC.XLS!#REF!</definedName>
    <definedName name="IMOVEIS" localSheetId="12">[18]PRECORC.XLS!#REF!</definedName>
    <definedName name="IMOVEIS" localSheetId="13">[18]PRECORC.XLS!#REF!</definedName>
    <definedName name="IMOVEIS">[18]PRECORC.XLS!#REF!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[18]PRECORC.XLS!#REF!</definedName>
    <definedName name="INDIRETO" localSheetId="12">[18]PRECORC.XLS!#REF!</definedName>
    <definedName name="INDIRETO" localSheetId="13">[18]PRECORC.XLS!#REF!</definedName>
    <definedName name="INDIRETO">[18]PRECORC.XLS!#REF!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[20]Tel!#REF!</definedName>
    <definedName name="InsInt_1">[20]Tel!#REF!</definedName>
    <definedName name="InsInt_1_4">[20]Tel!#REF!</definedName>
    <definedName name="InsInt_4">[20]Tel!#REF!</definedName>
    <definedName name="InsInt_6">[20]Tel!#REF!</definedName>
    <definedName name="InsInt_6_4">[20]Tel!#REF!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[20]EquiA!#REF!</definedName>
    <definedName name="InvEscri_1">[20]EquiA!#REF!</definedName>
    <definedName name="InvEscri_1_4">[20]EquiA!#REF!</definedName>
    <definedName name="InvEscri_4">[20]EquiA!#REF!</definedName>
    <definedName name="InvEscri_6">[20]EquiA!#REF!</definedName>
    <definedName name="InvEscri_6_4">[20]EquiA!#REF!</definedName>
    <definedName name="InvVei">[20]EquiA!#REF!</definedName>
    <definedName name="InvVei_1">[20]EquiA!#REF!</definedName>
    <definedName name="InvVei_1_4">[20]EquiA!#REF!</definedName>
    <definedName name="InvVei_4">[20]EquiA!#REF!</definedName>
    <definedName name="InvVei_6">[20]EquiA!#REF!</definedName>
    <definedName name="InvVei_6_4">[20]EquiA!#REF!</definedName>
    <definedName name="InvVeia">[20]EquiA!#REF!</definedName>
    <definedName name="InvVeia_1">[20]EquiA!#REF!</definedName>
    <definedName name="InvVeia_1_4">[20]EquiA!#REF!</definedName>
    <definedName name="InvVeia_4">[20]EquiA!#REF!</definedName>
    <definedName name="InvVeia_6">[20]EquiA!#REF!</definedName>
    <definedName name="InvVeia_6_4">[20]EquiA!#REF!</definedName>
    <definedName name="ipf">#REF!</definedName>
    <definedName name="ITEM1" localSheetId="14">[18]PRECORC.XLS!#REF!</definedName>
    <definedName name="ITEM1" localSheetId="12">[18]PRECORC.XLS!#REF!</definedName>
    <definedName name="ITEM1" localSheetId="13">[18]PRECORC.XLS!#REF!</definedName>
    <definedName name="ITEM1">[18]PRECORC.XLS!#REF!</definedName>
    <definedName name="ITEM2" localSheetId="14">[18]PRECORC.XLS!#REF!</definedName>
    <definedName name="ITEM2" localSheetId="12">[18]PRECORC.XLS!#REF!</definedName>
    <definedName name="ITEM2" localSheetId="13">[18]PRECORC.XLS!#REF!</definedName>
    <definedName name="ITEM2">[18]PRECORC.XLS!#REF!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'[37]Desmat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[24]RELATÓRIO!$I$31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'[38]Tab. Consultoria Jan-11'!#REF!</definedName>
    <definedName name="k" localSheetId="12">'[38]Tab. Consultoria Jan-11'!#REF!</definedName>
    <definedName name="k" localSheetId="13">'[38]Tab. Consultoria Jan-11'!#REF!</definedName>
    <definedName name="k">'[38]Tab.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'[39]Indice de Reajuste'!#REF!</definedName>
    <definedName name="ksinal" localSheetId="12">'[39]Indice de Reajuste'!#REF!</definedName>
    <definedName name="ksinal" localSheetId="13">'[39]Indice de Reajuste'!#REF!</definedName>
    <definedName name="ksinal">'[39]Indice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[20]PessA!#REF!</definedName>
    <definedName name="Leituristas_1">[20]PessA!#REF!</definedName>
    <definedName name="Leituristas_1_4">[20]PessA!#REF!</definedName>
    <definedName name="Leituristas_4">[20]PessA!#REF!</definedName>
    <definedName name="Leituristas_6">[20]PessA!#REF!</definedName>
    <definedName name="Leituristas_6_4">[20]PessA!#REF!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[27]SERVIÇOS!#REF!</definedName>
    <definedName name="MBQ" localSheetId="12">[27]SERVIÇOS!#REF!</definedName>
    <definedName name="MBQ" localSheetId="13">[27]SERVIÇOS!#REF!</definedName>
    <definedName name="MBQ">[27]SERVIÇOS!#REF!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'[30]Custos Unitarios'!$D$2</definedName>
    <definedName name="MNI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'[29]Escav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[20]EquiOM!#REF!</definedName>
    <definedName name="motoristas">[20]EquiOM!#REF!</definedName>
    <definedName name="motoristas_1" localSheetId="2">[20]EquiOM!#REF!</definedName>
    <definedName name="motoristas_1">[20]EquiOM!#REF!</definedName>
    <definedName name="motoristas_1_4" localSheetId="2">[20]EquiOM!#REF!</definedName>
    <definedName name="motoristas_1_4">[20]EquiOM!#REF!</definedName>
    <definedName name="motoristas_4">[20]EquiOM!#REF!</definedName>
    <definedName name="motoristas_6">[20]EquiOM!#REF!</definedName>
    <definedName name="motoristas_6_4">[20]EquiOM!#REF!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'[23]CUSTOS UNITÁRIOS'!$C$4:$G$315</definedName>
    <definedName name="N0p">#REF!</definedName>
    <definedName name="NARCISO">#REF!</definedName>
    <definedName name="niv">#REF!</definedName>
    <definedName name="NIVEL" localSheetId="14">[18]PRECORC.XLS!#REF!</definedName>
    <definedName name="NIVEL" localSheetId="12">[18]PRECORC.XLS!#REF!</definedName>
    <definedName name="NIVEL" localSheetId="13">[18]PRECORC.XLS!#REF!</definedName>
    <definedName name="NIVEL">[18]PRECORC.XLS!#REF!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'[19]PRO-08'!#REF!</definedName>
    <definedName name="NTEI" localSheetId="12">'[19]PRO-08'!#REF!</definedName>
    <definedName name="NTEI" localSheetId="13">'[19]PRO-08'!#REF!</definedName>
    <definedName name="NTEI">'[19]PRO-08'!#REF!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'[15]RESUMO-DVOP'!#REF!</definedName>
    <definedName name="OAE" localSheetId="12">'[15]RESUMO-DVOP'!#REF!</definedName>
    <definedName name="OAE" localSheetId="13">'[15]RESUMO-DVOP'!#REF!</definedName>
    <definedName name="OAE">'[15]RESUMO-DVOP'!#REF!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'[19]PRO-08'!#REF!</definedName>
    <definedName name="OPA" localSheetId="12">'[19]PRO-08'!#REF!</definedName>
    <definedName name="OPA" localSheetId="13">'[19]PRO-08'!#REF!</definedName>
    <definedName name="OPA">'[19]PRO-08'!#REF!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[18]PRECORC.XLS!#REF!</definedName>
    <definedName name="OUTROS" localSheetId="12">[18]PRECORC.XLS!#REF!</definedName>
    <definedName name="OUTROS" localSheetId="13">[18]PRECORC.XLS!#REF!</definedName>
    <definedName name="OUTROS">[18]PRECORC.XLS!#REF!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[40]!PassaExtenso</definedName>
    <definedName name="PassaExtenso" localSheetId="12">[40]!PassaExtenso</definedName>
    <definedName name="PassaExtenso" localSheetId="13">[40]!PassaExtenso</definedName>
    <definedName name="PassaExtenso">[40]!PassaExtenso</definedName>
    <definedName name="Passagem" localSheetId="14">[18]PRECORC.XLS!#REF!</definedName>
    <definedName name="Passagem" localSheetId="12">[18]PRECORC.XLS!#REF!</definedName>
    <definedName name="Passagem" localSheetId="13">[18]PRECORC.XLS!#REF!</definedName>
    <definedName name="Passagem">[18]PRECORC.XLS!#REF!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'[41]Qd.11-Orçamento'!#REF!</definedName>
    <definedName name="per" localSheetId="12">'[41]Qd.11-Orçamento'!#REF!</definedName>
    <definedName name="per" localSheetId="13">'[41]Qd.11-Orçamento'!#REF!</definedName>
    <definedName name="per">'[41]Qd.11-Orçamento'!#REF!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ROUND([42]Planilha!$D1*[42]Planilha!$E1,2)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[43]Teor!$C$3:$C$7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'[38]Tab. Consultoria Jan-11'!#REF!</definedName>
    <definedName name="ref" localSheetId="12">'[38]Tab. Consultoria Jan-11'!#REF!</definedName>
    <definedName name="ref" localSheetId="13">'[38]Tab. Consultoria Jan-11'!#REF!</definedName>
    <definedName name="ref">'[38]Tab.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'[19]PRO-08'!#REF!</definedName>
    <definedName name="RMA" localSheetId="12">'[19]PRO-08'!#REF!</definedName>
    <definedName name="RMA" localSheetId="13">'[19]PRO-08'!#REF!</definedName>
    <definedName name="RMA">'[19]PRO-08'!#REF!</definedName>
    <definedName name="ROB">'[44]Mat Asf'!$C$36</definedName>
    <definedName name="ROBERTO">'[44]Mat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6" hidden="1">#REF!</definedName>
    <definedName name="Rod" hidden="1">#REF!</definedName>
    <definedName name="Rodovia">'[30]Custos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'[45]CUSTO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'[30]Custos Unitarios'!$A$7</definedName>
    <definedName name="sencount" hidden="1">1</definedName>
    <definedName name="SERVI">[46]Serviços!$A$3:$F$1403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[18]PRECORC.XLS!#REF!</definedName>
    <definedName name="SOLOS" localSheetId="12">[18]PRECORC.XLS!#REF!</definedName>
    <definedName name="SOLOS" localSheetId="13">[18]PRECORC.XLS!#REF!</definedName>
    <definedName name="SOLOS">[18]PRECORC.XLS!#REF!</definedName>
    <definedName name="solver_lin" hidden="1">0</definedName>
    <definedName name="solver_num" hidden="1">0</definedName>
    <definedName name="solver_opt" localSheetId="16" hidden="1">'[47]61M-CBMI:MAT-BET'!$H$18</definedName>
    <definedName name="solver_opt" localSheetId="11" hidden="1">'[47]61M-CBMI:MAT-BET'!$H$18</definedName>
    <definedName name="solver_opt" localSheetId="3" hidden="1">'[47]61M-CBMI:MAT-BET'!$H$18</definedName>
    <definedName name="solver_opt" localSheetId="4" hidden="1">'[47]61M-CBMI:MAT-BET'!$H$18</definedName>
    <definedName name="solver_opt" localSheetId="6" hidden="1">'[47]61M-CBMI:MAT-BET'!$H$18</definedName>
    <definedName name="solver_opt" hidden="1">'[48]61M-CBMI:MAT-BET'!$H$18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[20]PessA!#REF!</definedName>
    <definedName name="sOpRadio_1">[20]PessA!#REF!</definedName>
    <definedName name="sOpRadio_1_4">[20]PessA!#REF!</definedName>
    <definedName name="sOpRadio_4">[20]PessA!#REF!</definedName>
    <definedName name="sOpRadio_6">[20]PessA!#REF!</definedName>
    <definedName name="sOpRadio_6_4">[20]PessA!#REF!</definedName>
    <definedName name="sRespOM">[20]PessA!#REF!</definedName>
    <definedName name="sRespOM_1">[20]PessA!#REF!</definedName>
    <definedName name="sRespOM_1_4">[20]PessA!#REF!</definedName>
    <definedName name="sRespOM_4">[20]PessA!#REF!</definedName>
    <definedName name="sRespOM_6">[20]PessA!#REF!</definedName>
    <definedName name="sRespOM_6_4">[20]PessA!#REF!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'[30]Custos Unitarios'!$A$6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[18]PRECORC.XLS!#REF!</definedName>
    <definedName name="SUPERIOR" localSheetId="12">[18]PRECORC.XLS!#REF!</definedName>
    <definedName name="SUPERIOR" localSheetId="13">[18]PRECORC.XLS!#REF!</definedName>
    <definedName name="SUPERIOR">[18]PRECORC.XLS!#REF!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'[45]CUSTO HORÁRIO'!$Y$10:$AC$128</definedName>
    <definedName name="tabela_de_mão_de_obra">'[45]Mão de obra'!$A$2:$C$16</definedName>
    <definedName name="tabela_de_materiais">[45]Material!$A$1:$D$184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[49]orçamento!#REF!</definedName>
    <definedName name="tdd" localSheetId="12">[49]orçamento!#REF!</definedName>
    <definedName name="tdd" localSheetId="13">[49]orçamento!#REF!</definedName>
    <definedName name="tdd">[49]orçamento!#REF!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[20]Tel!#REF!</definedName>
    <definedName name="TelO_1">[20]Tel!#REF!</definedName>
    <definedName name="TelO_1_4">[20]Tel!#REF!</definedName>
    <definedName name="TelO_4">[20]Tel!#REF!</definedName>
    <definedName name="TelO_6">[20]Tel!#REF!</definedName>
    <definedName name="TelO_6_4">[20]Tel!#REF!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[43]Teor!$A$3:$A$7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[18]PRECORC.XLS!#REF!</definedName>
    <definedName name="TERRESTRE" localSheetId="12">[18]PRECORC.XLS!#REF!</definedName>
    <definedName name="TERRESTRE" localSheetId="13">[18]PRECORC.XLS!#REF!</definedName>
    <definedName name="TERRESTRE">[18]PRECORC.XLS!#REF!</definedName>
    <definedName name="tes">#REF!</definedName>
    <definedName name="teste">[20]PessA!#REF!</definedName>
    <definedName name="teste_1">[20]PessA!#REF!</definedName>
    <definedName name="teste_1_4">[20]PessA!#REF!</definedName>
    <definedName name="teste_4">[20]PessA!#REF!</definedName>
    <definedName name="teste_6">[20]PessA!#REF!</definedName>
    <definedName name="teste_6_4">[20]PessA!#REF!</definedName>
    <definedName name="teste1">#REF!</definedName>
    <definedName name="teste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18">'Mao de obra Sicro'!$1:$5</definedName>
    <definedName name="_xlnm.Print_Titles" localSheetId="5">'P3'!$1:$4</definedName>
    <definedName name="_xlnm.Print_Titles" localSheetId="1">RESUMO!$2:$7</definedName>
    <definedName name="tjc">#REF!</definedName>
    <definedName name="tjf">#REF!</definedName>
    <definedName name="tlc">#REF!</definedName>
    <definedName name="tlf">#REF!</definedName>
    <definedName name="tmat" localSheetId="14">[50]PLANILHA!#REF!</definedName>
    <definedName name="tmat" localSheetId="12">[50]PLANILHA!#REF!</definedName>
    <definedName name="tmat" localSheetId="13">[50]PLANILHA!#REF!</definedName>
    <definedName name="tmat">[50]PLANILHA!#REF!</definedName>
    <definedName name="tnp1_2">#REF!</definedName>
    <definedName name="tof">#REF!</definedName>
    <definedName name="TOPOGRAFICO" localSheetId="14">[18]PRECORC.XLS!#REF!</definedName>
    <definedName name="TOPOGRAFICO" localSheetId="12">[18]PRECORC.XLS!#REF!</definedName>
    <definedName name="TOPOGRAFICO" localSheetId="13">[18]PRECORC.XLS!#REF!</definedName>
    <definedName name="TOPOGRAFICO">[18]PRECORC.XLS!#REF!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'[51]Quadro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'[51]CURVA ABC'!$M$48</definedName>
    <definedName name="TOTAL2">'[29]CURVA ABC NOVO'!$I$321</definedName>
    <definedName name="total3">#REF!</definedName>
    <definedName name="total4">#REF!</definedName>
    <definedName name="total5">#REF!</definedName>
    <definedName name="total6">#REF!</definedName>
    <definedName name="totalob">'[52]Quadro de qntd'!$J$61</definedName>
    <definedName name="totcro">'[51]Cronograma FIS FINANC'!$K$20</definedName>
    <definedName name="TotCrP">[20]CombLub!#REF!</definedName>
    <definedName name="TotCrP_1">[20]CombLub!#REF!</definedName>
    <definedName name="TotCrP_1_4">[20]CombLub!#REF!</definedName>
    <definedName name="TotCrP_4">[20]CombLub!#REF!</definedName>
    <definedName name="TotCrP_6">[20]CombLub!#REF!</definedName>
    <definedName name="TotCrP_6_4">[20]CombLub!#REF!</definedName>
    <definedName name="TotUSM">[20]CombLub!#REF!</definedName>
    <definedName name="TotUSM_1">[20]CombLub!#REF!</definedName>
    <definedName name="TotUSM_1_4">[20]CombLub!#REF!</definedName>
    <definedName name="TotUSM_4">[20]CombLub!#REF!</definedName>
    <definedName name="TotUSM_6">[20]CombLub!#REF!</definedName>
    <definedName name="TotUSM_6_4">[20]CombLub!#REF!</definedName>
    <definedName name="tp6_12">#REF!</definedName>
    <definedName name="tp6_16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[20]Tel!#REF!</definedName>
    <definedName name="transp_1_4">[20]Tel!#REF!</definedName>
    <definedName name="transp_4">[20]Tel!#REF!</definedName>
    <definedName name="transp_6">[20]Tel!#REF!</definedName>
    <definedName name="transp_6_4">[20]Tel!#REF!</definedName>
    <definedName name="travessia" localSheetId="14">[18]PRECORC.XLS!#REF!</definedName>
    <definedName name="travessia" localSheetId="12">[18]PRECORC.XLS!#REF!</definedName>
    <definedName name="travessia" localSheetId="13">[18]PRECORC.XLS!#REF!</definedName>
    <definedName name="travessia">[18]PRECORC.XLS!#REF!</definedName>
    <definedName name="trb">#REF!</definedName>
    <definedName name="tre">#REF!</definedName>
    <definedName name="Trecho">'[30]Custos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[50]PLANILHA!#REF!</definedName>
    <definedName name="ts" localSheetId="12">[50]PLANILHA!#REF!</definedName>
    <definedName name="ts" localSheetId="13">[50]PLANILHA!#REF!</definedName>
    <definedName name="ts">[50]PLANILHA!#REF!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[50]PLANILHA!#REF!</definedName>
    <definedName name="ttra" localSheetId="12">[50]PLANILHA!#REF!</definedName>
    <definedName name="ttra" localSheetId="13">[50]PLANILHA!#REF!</definedName>
    <definedName name="ttra">[50]PLANILHA!#REF!</definedName>
    <definedName name="tus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[43]Teor!$B$3:$B$7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[18]PRECORC.XLS!#REF!</definedName>
    <definedName name="VEICULOS" localSheetId="12">[18]PRECORC.XLS!#REF!</definedName>
    <definedName name="VEICULOS" localSheetId="13">[18]PRECORC.XLS!#REF!</definedName>
    <definedName name="VEICULOS">[18]PRECORC.XLS!#REF!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[18]PRECORC.XLS!#REF!</definedName>
    <definedName name="VIAGENS" localSheetId="12">[18]PRECORC.XLS!#REF!</definedName>
    <definedName name="VIAGENS" localSheetId="13">[18]PRECORC.XLS!#REF!</definedName>
    <definedName name="VIAGENS">[18]PRECORC.XLS!#REF!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[43]Equipamentos!#REF!</definedName>
    <definedName name="x" localSheetId="12">[43]Equipamentos!#REF!</definedName>
    <definedName name="x" localSheetId="13">[43]Equipamentos!#REF!</definedName>
    <definedName name="x">[43]Equipamentos!#REF!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</workbook>
</file>

<file path=xl/calcChain.xml><?xml version="1.0" encoding="utf-8"?>
<calcChain xmlns="http://schemas.openxmlformats.org/spreadsheetml/2006/main">
  <c r="C29" i="299" l="1"/>
  <c r="C31" i="299"/>
  <c r="C32" i="299"/>
  <c r="I26" i="447"/>
  <c r="E26" i="447"/>
  <c r="H26" i="447" s="1"/>
  <c r="J26" i="447"/>
  <c r="L39" i="431"/>
  <c r="K48" i="503"/>
  <c r="K47" i="503"/>
  <c r="I47" i="503"/>
  <c r="I46" i="503"/>
  <c r="H47" i="503"/>
  <c r="G47" i="503"/>
  <c r="G39" i="503"/>
  <c r="D47" i="503"/>
  <c r="C47" i="503"/>
  <c r="B47" i="503"/>
  <c r="A47" i="503"/>
  <c r="I33" i="431"/>
  <c r="J33" i="431" s="1"/>
  <c r="E33" i="431"/>
  <c r="H33" i="431" s="1"/>
  <c r="E43" i="427"/>
  <c r="H32" i="427"/>
  <c r="E32" i="427"/>
  <c r="E32" i="431"/>
  <c r="D42" i="503"/>
  <c r="A39" i="503"/>
  <c r="A29" i="427"/>
  <c r="H29" i="427"/>
  <c r="K15" i="431"/>
  <c r="I15" i="431"/>
  <c r="J15" i="431" s="1"/>
  <c r="G15" i="431"/>
  <c r="H15" i="431" s="1"/>
  <c r="I14" i="427"/>
  <c r="I36" i="427"/>
  <c r="J36" i="427" s="1"/>
  <c r="E36" i="427"/>
  <c r="E35" i="427"/>
  <c r="N68" i="427"/>
  <c r="E36" i="447"/>
  <c r="E35" i="447"/>
  <c r="E29" i="431"/>
  <c r="AB7" i="269"/>
  <c r="E28" i="431"/>
  <c r="A32" i="431"/>
  <c r="A40" i="427"/>
  <c r="G11" i="228"/>
  <c r="G7" i="228"/>
  <c r="G4" i="509"/>
  <c r="B11" i="510"/>
  <c r="B9" i="510"/>
  <c r="B7" i="510"/>
  <c r="B5" i="510"/>
  <c r="A2" i="510"/>
  <c r="O7" i="510"/>
  <c r="N7" i="510"/>
  <c r="M7" i="510"/>
  <c r="L7" i="510"/>
  <c r="K7" i="510"/>
  <c r="J7" i="510"/>
  <c r="I7" i="510"/>
  <c r="H7" i="510"/>
  <c r="G7" i="510"/>
  <c r="F7" i="510"/>
  <c r="E7" i="510"/>
  <c r="D7" i="510"/>
  <c r="O5" i="510"/>
  <c r="N5" i="510"/>
  <c r="M5" i="510"/>
  <c r="L5" i="510"/>
  <c r="K5" i="510"/>
  <c r="J5" i="510"/>
  <c r="I5" i="510"/>
  <c r="H5" i="510"/>
  <c r="G5" i="510"/>
  <c r="F5" i="510"/>
  <c r="E5" i="510"/>
  <c r="D5" i="510"/>
  <c r="L26" i="447" l="1"/>
  <c r="L33" i="431"/>
  <c r="L15" i="431"/>
  <c r="H35" i="427"/>
  <c r="H36" i="427"/>
  <c r="L36" i="427" s="1"/>
  <c r="E29" i="447"/>
  <c r="E26" i="496"/>
  <c r="E18" i="496"/>
  <c r="E9" i="496"/>
  <c r="E34" i="496" s="1"/>
  <c r="A7" i="496"/>
  <c r="E33" i="496" l="1"/>
  <c r="E32" i="496" s="1"/>
  <c r="E35" i="496" s="1"/>
  <c r="I6" i="500" l="1"/>
  <c r="H20" i="503"/>
  <c r="H13" i="503"/>
  <c r="L6" i="503" s="1"/>
  <c r="M101" i="431" l="1"/>
  <c r="M100" i="431"/>
  <c r="M99" i="431"/>
  <c r="O84" i="431"/>
  <c r="O83" i="431"/>
  <c r="O82" i="431"/>
  <c r="G29" i="431"/>
  <c r="G28" i="431"/>
  <c r="H28" i="431" s="1"/>
  <c r="O34" i="447"/>
  <c r="H29" i="431" l="1"/>
  <c r="I58" i="503"/>
  <c r="I57" i="503"/>
  <c r="D63" i="503" l="1"/>
  <c r="F63" i="503" s="1"/>
  <c r="D61" i="503" l="1"/>
  <c r="F61" i="503" l="1"/>
  <c r="H33" i="503" l="1"/>
  <c r="F33" i="503"/>
  <c r="G33" i="503" s="1"/>
  <c r="E30" i="447" l="1"/>
  <c r="E31" i="447" s="1"/>
  <c r="C30" i="299" l="1"/>
  <c r="F6" i="299"/>
  <c r="I29" i="447" s="1"/>
  <c r="F55" i="427"/>
  <c r="J68" i="447"/>
  <c r="J67" i="447"/>
  <c r="J66" i="447"/>
  <c r="G36" i="447"/>
  <c r="O39" i="503"/>
  <c r="O40" i="447"/>
  <c r="O39" i="447"/>
  <c r="O35" i="447"/>
  <c r="M102" i="431"/>
  <c r="N46" i="431" s="1"/>
  <c r="O41" i="447" l="1"/>
  <c r="O42" i="447" s="1"/>
  <c r="O43" i="447" s="1"/>
  <c r="O44" i="447" s="1"/>
  <c r="I35" i="447" s="1"/>
  <c r="F43" i="503"/>
  <c r="D43" i="503"/>
  <c r="O45" i="503"/>
  <c r="O44" i="503"/>
  <c r="O40" i="503"/>
  <c r="G43" i="503" l="1"/>
  <c r="O46" i="503"/>
  <c r="O47" i="503" s="1"/>
  <c r="D39" i="503"/>
  <c r="O48" i="503" l="1"/>
  <c r="O49" i="503" s="1"/>
  <c r="S34" i="431"/>
  <c r="O34" i="431" s="1"/>
  <c r="E40" i="427"/>
  <c r="O29" i="431"/>
  <c r="L68" i="431"/>
  <c r="L67" i="431"/>
  <c r="L66" i="431"/>
  <c r="L54" i="431"/>
  <c r="L53" i="431"/>
  <c r="L52" i="431"/>
  <c r="O33" i="431"/>
  <c r="L69" i="431" l="1"/>
  <c r="N45" i="431" s="1"/>
  <c r="H42" i="503"/>
  <c r="I28" i="431"/>
  <c r="I35" i="427" s="1"/>
  <c r="J35" i="427" s="1"/>
  <c r="L35" i="427" s="1"/>
  <c r="O85" i="431"/>
  <c r="N43" i="431" s="1"/>
  <c r="L55" i="431"/>
  <c r="N44" i="431" s="1"/>
  <c r="N41" i="431" l="1"/>
  <c r="R41" i="431" s="1"/>
  <c r="S41" i="431" s="1"/>
  <c r="O28" i="431" l="1"/>
  <c r="O35" i="431" l="1"/>
  <c r="O36" i="431" s="1"/>
  <c r="O37" i="431" s="1"/>
  <c r="I32" i="427" s="1"/>
  <c r="J32" i="427" s="1"/>
  <c r="L32" i="427" s="1"/>
  <c r="AB8" i="269" l="1"/>
  <c r="AB9" i="269"/>
  <c r="AB10" i="269"/>
  <c r="AB11" i="269"/>
  <c r="AB12" i="269"/>
  <c r="AB13" i="269"/>
  <c r="AB14" i="269"/>
  <c r="AB15" i="269"/>
  <c r="AB16" i="269"/>
  <c r="AB17" i="269"/>
  <c r="AB18" i="269"/>
  <c r="AB19" i="269"/>
  <c r="AB20" i="269"/>
  <c r="AB21" i="269"/>
  <c r="AB22" i="269"/>
  <c r="AB23" i="269"/>
  <c r="AB24" i="269"/>
  <c r="AB25" i="269"/>
  <c r="AB26" i="269"/>
  <c r="AB27" i="269"/>
  <c r="AB28" i="269"/>
  <c r="AB29" i="269"/>
  <c r="AB30" i="269"/>
  <c r="AB31" i="269"/>
  <c r="AB32" i="269"/>
  <c r="AB33" i="269"/>
  <c r="AB34" i="269"/>
  <c r="AB35" i="269"/>
  <c r="AB36" i="269"/>
  <c r="AB37" i="269"/>
  <c r="AB38" i="269"/>
  <c r="AB39" i="269"/>
  <c r="AB40" i="269"/>
  <c r="AB41" i="269"/>
  <c r="AB42" i="269"/>
  <c r="AB43" i="269"/>
  <c r="AB44" i="269"/>
  <c r="AB45" i="269"/>
  <c r="AB46" i="269"/>
  <c r="AB47" i="269"/>
  <c r="AB48" i="269"/>
  <c r="AB49" i="269"/>
  <c r="AB50" i="269"/>
  <c r="AB51" i="269"/>
  <c r="AB52" i="269"/>
  <c r="AB53" i="269"/>
  <c r="AB54" i="269"/>
  <c r="AB55" i="269"/>
  <c r="AB56" i="269"/>
  <c r="AB57" i="269"/>
  <c r="AB58" i="269"/>
  <c r="AB59" i="269"/>
  <c r="AB60" i="269"/>
  <c r="AB61" i="269"/>
  <c r="AB62" i="269"/>
  <c r="AB63" i="269"/>
  <c r="AB64" i="269"/>
  <c r="AB65" i="269"/>
  <c r="AB66" i="269"/>
  <c r="AB67" i="269"/>
  <c r="AB68" i="269"/>
  <c r="AB69" i="269"/>
  <c r="AB70" i="269"/>
  <c r="AB71" i="269"/>
  <c r="AB72" i="269"/>
  <c r="AB73" i="269"/>
  <c r="AB74" i="269"/>
  <c r="AB75" i="269"/>
  <c r="AB76" i="269"/>
  <c r="AB77" i="269"/>
  <c r="AB78" i="269"/>
  <c r="AB79" i="269"/>
  <c r="AB80" i="269"/>
  <c r="AB81" i="269"/>
  <c r="AB82" i="269"/>
  <c r="AB83" i="269"/>
  <c r="AB84" i="269"/>
  <c r="AB85" i="269"/>
  <c r="AB86" i="269"/>
  <c r="AB87" i="269"/>
  <c r="AB88" i="269"/>
  <c r="AB89" i="269"/>
  <c r="AB90" i="269"/>
  <c r="AB91" i="269"/>
  <c r="AB92" i="269"/>
  <c r="AB93" i="269"/>
  <c r="AB94" i="269"/>
  <c r="AB95" i="269"/>
  <c r="AB96" i="269"/>
  <c r="AB97" i="269"/>
  <c r="AB98" i="269"/>
  <c r="AB99" i="269"/>
  <c r="AB100" i="269"/>
  <c r="AB101" i="269"/>
  <c r="AB102" i="269"/>
  <c r="AB103" i="269"/>
  <c r="AB104" i="269"/>
  <c r="G43" i="427" l="1"/>
  <c r="Q55" i="427"/>
  <c r="N57" i="427" l="1"/>
  <c r="N58" i="427"/>
  <c r="N59" i="427"/>
  <c r="H43" i="427"/>
  <c r="M60" i="427"/>
  <c r="M59" i="427"/>
  <c r="M58" i="427"/>
  <c r="I42" i="427"/>
  <c r="J42" i="427" s="1"/>
  <c r="G42" i="427"/>
  <c r="H42" i="427" s="1"/>
  <c r="D23" i="509"/>
  <c r="N60" i="427" l="1"/>
  <c r="I43" i="427" s="1"/>
  <c r="J43" i="427" s="1"/>
  <c r="L43" i="427" s="1"/>
  <c r="M61" i="427"/>
  <c r="L42" i="427"/>
  <c r="D32" i="509"/>
  <c r="D39" i="509" s="1"/>
  <c r="D25" i="509"/>
  <c r="D26" i="509" s="1"/>
  <c r="D28" i="509"/>
  <c r="D20" i="509"/>
  <c r="D17" i="509"/>
  <c r="AA6" i="509"/>
  <c r="Z4" i="509" s="1"/>
  <c r="X4" i="509"/>
  <c r="N4" i="509"/>
  <c r="M4" i="509"/>
  <c r="L4" i="509"/>
  <c r="H4" i="509"/>
  <c r="F4" i="509"/>
  <c r="D12" i="509" l="1"/>
  <c r="D15" i="509" s="1"/>
  <c r="D21" i="509" s="1"/>
  <c r="Y4" i="509"/>
  <c r="X6" i="509" s="1"/>
  <c r="D38" i="509" s="1"/>
  <c r="L6" i="509"/>
  <c r="D30" i="509" s="1"/>
  <c r="D33" i="509" s="1"/>
  <c r="D35" i="509"/>
  <c r="D18" i="509" l="1"/>
  <c r="D40" i="509"/>
  <c r="D45" i="509" s="1"/>
  <c r="D51" i="509" l="1"/>
  <c r="D48" i="509"/>
  <c r="D44" i="509"/>
  <c r="D47" i="509" l="1"/>
  <c r="H36" i="447" l="1"/>
  <c r="G49" i="447"/>
  <c r="I31" i="447" s="1"/>
  <c r="G48" i="447"/>
  <c r="G47" i="447"/>
  <c r="G31" i="447"/>
  <c r="H31" i="447" s="1"/>
  <c r="G30" i="447"/>
  <c r="H30" i="447" s="1"/>
  <c r="J31" i="447" l="1"/>
  <c r="L31" i="447" s="1"/>
  <c r="J69" i="447"/>
  <c r="J73" i="447" s="1"/>
  <c r="G50" i="447"/>
  <c r="P73" i="447" l="1"/>
  <c r="N73" i="447"/>
  <c r="I7" i="500"/>
  <c r="I8" i="500" s="1"/>
  <c r="J6" i="500"/>
  <c r="K6" i="500" s="1"/>
  <c r="Q73" i="447" l="1"/>
  <c r="I30" i="447" s="1"/>
  <c r="J30" i="447" s="1"/>
  <c r="L30" i="447" s="1"/>
  <c r="I9" i="500"/>
  <c r="J8" i="500"/>
  <c r="K8" i="500" s="1"/>
  <c r="J7" i="500"/>
  <c r="K7" i="500" s="1"/>
  <c r="J9" i="500" l="1"/>
  <c r="K9" i="500" s="1"/>
  <c r="I10" i="500"/>
  <c r="D3" i="507"/>
  <c r="D3" i="493"/>
  <c r="I3" i="503"/>
  <c r="J3" i="503"/>
  <c r="N3" i="228"/>
  <c r="F3" i="299"/>
  <c r="F58" i="503"/>
  <c r="G58" i="503" s="1"/>
  <c r="G57" i="503"/>
  <c r="D53" i="503" l="1"/>
  <c r="J10" i="500"/>
  <c r="K10" i="500" s="1"/>
  <c r="I11" i="500"/>
  <c r="H7" i="500"/>
  <c r="H8" i="500"/>
  <c r="H9" i="500"/>
  <c r="H10" i="500"/>
  <c r="H11" i="500"/>
  <c r="H12" i="500"/>
  <c r="H13" i="500"/>
  <c r="H14" i="500"/>
  <c r="H15" i="500"/>
  <c r="H16" i="500"/>
  <c r="H17" i="500"/>
  <c r="H18" i="500"/>
  <c r="H19" i="500"/>
  <c r="H20" i="500"/>
  <c r="H21" i="500"/>
  <c r="H22" i="500"/>
  <c r="H23" i="500"/>
  <c r="H24" i="500"/>
  <c r="H25" i="500"/>
  <c r="H26" i="500"/>
  <c r="H27" i="500"/>
  <c r="H28" i="500"/>
  <c r="H29" i="500"/>
  <c r="H30" i="500"/>
  <c r="H31" i="500"/>
  <c r="H32" i="500"/>
  <c r="H33" i="500"/>
  <c r="H34" i="500"/>
  <c r="H35" i="500"/>
  <c r="H36" i="500"/>
  <c r="H37" i="500"/>
  <c r="H38" i="500"/>
  <c r="H39" i="500"/>
  <c r="H40" i="500"/>
  <c r="H41" i="500"/>
  <c r="H42" i="500"/>
  <c r="H43" i="500"/>
  <c r="H44" i="500"/>
  <c r="H45" i="500"/>
  <c r="H46" i="500"/>
  <c r="H47" i="500"/>
  <c r="H48" i="500"/>
  <c r="H49" i="500"/>
  <c r="H50" i="500"/>
  <c r="H51" i="500"/>
  <c r="H52" i="500"/>
  <c r="H53" i="500"/>
  <c r="H54" i="500"/>
  <c r="H55" i="500"/>
  <c r="H56" i="500"/>
  <c r="H57" i="500"/>
  <c r="H58" i="500"/>
  <c r="H59" i="500"/>
  <c r="H60" i="500"/>
  <c r="H61" i="500"/>
  <c r="H62" i="500"/>
  <c r="H63" i="500"/>
  <c r="H64" i="500"/>
  <c r="H65" i="500"/>
  <c r="H66" i="500"/>
  <c r="H67" i="500"/>
  <c r="H68" i="500"/>
  <c r="H69" i="500"/>
  <c r="H70" i="500"/>
  <c r="H71" i="500"/>
  <c r="H72" i="500"/>
  <c r="H73" i="500"/>
  <c r="H74" i="500"/>
  <c r="H75" i="500"/>
  <c r="H76" i="500"/>
  <c r="H77" i="500"/>
  <c r="H78" i="500"/>
  <c r="H79" i="500"/>
  <c r="H80" i="500"/>
  <c r="H81" i="500"/>
  <c r="H82" i="500"/>
  <c r="H83" i="500"/>
  <c r="H84" i="500"/>
  <c r="H85" i="500"/>
  <c r="H86" i="500"/>
  <c r="H87" i="500"/>
  <c r="H88" i="500"/>
  <c r="H89" i="500"/>
  <c r="H90" i="500"/>
  <c r="H91" i="500"/>
  <c r="H92" i="500"/>
  <c r="H93" i="500"/>
  <c r="H94" i="500"/>
  <c r="H95" i="500"/>
  <c r="H96" i="500"/>
  <c r="H97" i="500"/>
  <c r="H98" i="500"/>
  <c r="H99" i="500"/>
  <c r="H100" i="500"/>
  <c r="H101" i="500"/>
  <c r="H102" i="500"/>
  <c r="H103" i="500"/>
  <c r="H104" i="500"/>
  <c r="H105" i="500"/>
  <c r="H106" i="500"/>
  <c r="H107" i="500"/>
  <c r="H108" i="500"/>
  <c r="H109" i="500"/>
  <c r="H110" i="500"/>
  <c r="H111" i="500"/>
  <c r="H112" i="500"/>
  <c r="H113" i="500"/>
  <c r="H114" i="500"/>
  <c r="H115" i="500"/>
  <c r="H116" i="500"/>
  <c r="H117" i="500"/>
  <c r="H118" i="500"/>
  <c r="H6" i="500"/>
  <c r="K18" i="447"/>
  <c r="K14" i="427"/>
  <c r="J30" i="503"/>
  <c r="K15" i="447"/>
  <c r="F53" i="503" l="1"/>
  <c r="I12" i="500"/>
  <c r="J11" i="500"/>
  <c r="K11" i="500" s="1"/>
  <c r="K17" i="427"/>
  <c r="K18" i="431"/>
  <c r="K14" i="431"/>
  <c r="E41" i="427"/>
  <c r="I13" i="500" l="1"/>
  <c r="J12" i="500"/>
  <c r="K12" i="500" s="1"/>
  <c r="D31" i="507"/>
  <c r="D22" i="507"/>
  <c r="D27" i="507" s="1"/>
  <c r="D19" i="507"/>
  <c r="D16" i="507"/>
  <c r="D7" i="507"/>
  <c r="D8" i="507" s="1"/>
  <c r="N4" i="507"/>
  <c r="M4" i="507" s="1"/>
  <c r="H4" i="507"/>
  <c r="G4" i="507"/>
  <c r="F4" i="507"/>
  <c r="I14" i="500" l="1"/>
  <c r="J13" i="500"/>
  <c r="K13" i="500" s="1"/>
  <c r="D9" i="507"/>
  <c r="D11" i="507"/>
  <c r="D14" i="507" s="1"/>
  <c r="D17" i="507" s="1"/>
  <c r="L6" i="507"/>
  <c r="D29" i="507" s="1"/>
  <c r="D32" i="507" s="1"/>
  <c r="L4" i="507"/>
  <c r="D25" i="507"/>
  <c r="J14" i="500" l="1"/>
  <c r="K14" i="500" s="1"/>
  <c r="I15" i="500"/>
  <c r="D20" i="507"/>
  <c r="D34" i="507" s="1"/>
  <c r="H46" i="503" s="1"/>
  <c r="I16" i="500" l="1"/>
  <c r="J15" i="500"/>
  <c r="K15" i="500" s="1"/>
  <c r="E11" i="251"/>
  <c r="E10" i="251"/>
  <c r="F46" i="503"/>
  <c r="F42" i="503"/>
  <c r="F39" i="503"/>
  <c r="F30" i="503"/>
  <c r="I17" i="500" l="1"/>
  <c r="J16" i="500"/>
  <c r="K16" i="500" s="1"/>
  <c r="E8" i="251"/>
  <c r="E9" i="251"/>
  <c r="J17" i="500" l="1"/>
  <c r="K17" i="500" s="1"/>
  <c r="I18" i="500"/>
  <c r="J18" i="500" l="1"/>
  <c r="K18" i="500" s="1"/>
  <c r="I19" i="500"/>
  <c r="G46" i="503"/>
  <c r="G42" i="503"/>
  <c r="I20" i="500" l="1"/>
  <c r="J19" i="500"/>
  <c r="K19" i="500" s="1"/>
  <c r="H30" i="503"/>
  <c r="G30" i="503"/>
  <c r="J20" i="500" l="1"/>
  <c r="K20" i="500" s="1"/>
  <c r="I21" i="500"/>
  <c r="C4" i="503"/>
  <c r="D32" i="493"/>
  <c r="A7" i="499"/>
  <c r="A7" i="498"/>
  <c r="A7" i="497"/>
  <c r="G32" i="431"/>
  <c r="H32" i="431" s="1"/>
  <c r="G41" i="427"/>
  <c r="H41" i="427" s="1"/>
  <c r="I22" i="500" l="1"/>
  <c r="J21" i="500"/>
  <c r="K21" i="500" s="1"/>
  <c r="G40" i="427"/>
  <c r="H40" i="427" s="1"/>
  <c r="J22" i="500" l="1"/>
  <c r="K22" i="500" s="1"/>
  <c r="I23" i="500"/>
  <c r="I24" i="500" l="1"/>
  <c r="J23" i="500"/>
  <c r="K23" i="500" s="1"/>
  <c r="I25" i="500" l="1"/>
  <c r="J24" i="500"/>
  <c r="K24" i="500" s="1"/>
  <c r="G24" i="431"/>
  <c r="G18" i="431"/>
  <c r="G14" i="431"/>
  <c r="J25" i="500" l="1"/>
  <c r="K25" i="500" s="1"/>
  <c r="I26" i="500"/>
  <c r="G35" i="447"/>
  <c r="J26" i="500" l="1"/>
  <c r="K26" i="500" s="1"/>
  <c r="I27" i="500"/>
  <c r="H35" i="447"/>
  <c r="I28" i="500" l="1"/>
  <c r="J27" i="500"/>
  <c r="K27" i="500" s="1"/>
  <c r="I18" i="431"/>
  <c r="I18" i="447"/>
  <c r="I15" i="447"/>
  <c r="I14" i="431"/>
  <c r="I17" i="427"/>
  <c r="I29" i="500" l="1"/>
  <c r="J28" i="500"/>
  <c r="K28" i="500" s="1"/>
  <c r="I30" i="500" l="1"/>
  <c r="J29" i="500"/>
  <c r="K29" i="500" s="1"/>
  <c r="E7" i="499"/>
  <c r="E6" i="499"/>
  <c r="E7" i="498"/>
  <c r="E6" i="498"/>
  <c r="E7" i="497"/>
  <c r="E6" i="497"/>
  <c r="E14" i="499"/>
  <c r="D9" i="499"/>
  <c r="E26" i="498"/>
  <c r="E18" i="498"/>
  <c r="E9" i="498"/>
  <c r="E34" i="498" s="1"/>
  <c r="E26" i="497"/>
  <c r="E18" i="497"/>
  <c r="E9" i="497"/>
  <c r="A31" i="499" l="1"/>
  <c r="E12" i="499"/>
  <c r="E10" i="499"/>
  <c r="E11" i="499"/>
  <c r="J30" i="500"/>
  <c r="K30" i="500" s="1"/>
  <c r="I31" i="500"/>
  <c r="K46" i="503"/>
  <c r="E33" i="498"/>
  <c r="E32" i="498" s="1"/>
  <c r="E35" i="498" s="1"/>
  <c r="E34" i="497"/>
  <c r="E33" i="497"/>
  <c r="E9" i="499" l="1"/>
  <c r="I32" i="500"/>
  <c r="J31" i="500"/>
  <c r="K31" i="500" s="1"/>
  <c r="E32" i="497"/>
  <c r="E18" i="499" l="1"/>
  <c r="E36" i="496"/>
  <c r="E36" i="498"/>
  <c r="J35" i="447"/>
  <c r="L35" i="447" s="1"/>
  <c r="I42" i="503"/>
  <c r="K42" i="503" s="1"/>
  <c r="I33" i="500"/>
  <c r="J32" i="500"/>
  <c r="K32" i="500" s="1"/>
  <c r="E35" i="497"/>
  <c r="I33" i="503" l="1"/>
  <c r="I30" i="503"/>
  <c r="J17" i="427"/>
  <c r="J15" i="447"/>
  <c r="J18" i="431"/>
  <c r="J18" i="447"/>
  <c r="J14" i="431"/>
  <c r="J14" i="427"/>
  <c r="I43" i="503"/>
  <c r="K43" i="503" s="1"/>
  <c r="I16" i="503"/>
  <c r="K16" i="503" s="1"/>
  <c r="I12" i="503"/>
  <c r="K12" i="503" s="1"/>
  <c r="I14" i="503"/>
  <c r="K14" i="503" s="1"/>
  <c r="I17" i="503"/>
  <c r="K17" i="503" s="1"/>
  <c r="I19" i="503"/>
  <c r="K19" i="503" s="1"/>
  <c r="I18" i="503"/>
  <c r="K18" i="503" s="1"/>
  <c r="I9" i="503"/>
  <c r="K9" i="503" s="1"/>
  <c r="I11" i="503"/>
  <c r="K11" i="503" s="1"/>
  <c r="I21" i="503"/>
  <c r="K21" i="503" s="1"/>
  <c r="I6" i="503"/>
  <c r="K6" i="503" s="1"/>
  <c r="I10" i="503"/>
  <c r="K10" i="503" s="1"/>
  <c r="I7" i="503"/>
  <c r="K7" i="503" s="1"/>
  <c r="I8" i="503"/>
  <c r="K8" i="503" s="1"/>
  <c r="I15" i="503"/>
  <c r="K15" i="503" s="1"/>
  <c r="I20" i="503"/>
  <c r="K20" i="503" s="1"/>
  <c r="I13" i="503"/>
  <c r="K13" i="503" s="1"/>
  <c r="J29" i="431"/>
  <c r="L29" i="431" s="1"/>
  <c r="I63" i="503"/>
  <c r="K63" i="503" s="1"/>
  <c r="I61" i="503"/>
  <c r="K61" i="503" s="1"/>
  <c r="I53" i="503"/>
  <c r="K53" i="503" s="1"/>
  <c r="J36" i="447"/>
  <c r="L36" i="447" s="1"/>
  <c r="J28" i="431"/>
  <c r="L28" i="431" s="1"/>
  <c r="K30" i="503"/>
  <c r="J33" i="500"/>
  <c r="K33" i="500" s="1"/>
  <c r="I34" i="500"/>
  <c r="E36" i="497"/>
  <c r="K64" i="503" l="1"/>
  <c r="K22" i="503"/>
  <c r="I35" i="500"/>
  <c r="J34" i="500"/>
  <c r="K34" i="500" s="1"/>
  <c r="D39" i="493"/>
  <c r="D23" i="493"/>
  <c r="D28" i="493" s="1"/>
  <c r="D35" i="493" s="1"/>
  <c r="D20" i="493"/>
  <c r="D17" i="493"/>
  <c r="Y4" i="493"/>
  <c r="W6" i="493" s="1"/>
  <c r="D38" i="493" s="1"/>
  <c r="X4" i="493"/>
  <c r="W4" i="493"/>
  <c r="N4" i="493"/>
  <c r="M4" i="493"/>
  <c r="L4" i="493"/>
  <c r="H4" i="493"/>
  <c r="G4" i="493"/>
  <c r="F4" i="493"/>
  <c r="L6" i="493" l="1"/>
  <c r="D30" i="493" s="1"/>
  <c r="D33" i="493" s="1"/>
  <c r="D40" i="493"/>
  <c r="I36" i="500"/>
  <c r="J35" i="500"/>
  <c r="K35" i="500" s="1"/>
  <c r="D26" i="493"/>
  <c r="D12" i="493"/>
  <c r="D15" i="493" s="1"/>
  <c r="D21" i="493" s="1"/>
  <c r="I37" i="500" l="1"/>
  <c r="J36" i="500"/>
  <c r="K36" i="500" s="1"/>
  <c r="D18" i="493"/>
  <c r="D44" i="493" s="1"/>
  <c r="D49" i="493" s="1"/>
  <c r="D45" i="493" l="1"/>
  <c r="D51" i="493" s="1"/>
  <c r="D47" i="493"/>
  <c r="I38" i="500"/>
  <c r="J37" i="500"/>
  <c r="K37" i="500" s="1"/>
  <c r="D50" i="493"/>
  <c r="D7" i="493"/>
  <c r="D10" i="493" s="1"/>
  <c r="D48" i="493" l="1"/>
  <c r="J38" i="500"/>
  <c r="K38" i="500" s="1"/>
  <c r="I39" i="500"/>
  <c r="I25" i="447"/>
  <c r="J25" i="447" s="1"/>
  <c r="H39" i="503"/>
  <c r="I39" i="503" s="1"/>
  <c r="D9" i="493"/>
  <c r="D8" i="493"/>
  <c r="I40" i="500" l="1"/>
  <c r="J39" i="500"/>
  <c r="K39" i="500" s="1"/>
  <c r="K39" i="503"/>
  <c r="I41" i="500" l="1"/>
  <c r="J40" i="500"/>
  <c r="K40" i="500" s="1"/>
  <c r="J41" i="500" l="1"/>
  <c r="K41" i="500" s="1"/>
  <c r="I42" i="500"/>
  <c r="I43" i="500" l="1"/>
  <c r="J42" i="500"/>
  <c r="K42" i="500" s="1"/>
  <c r="I44" i="500" l="1"/>
  <c r="J43" i="500"/>
  <c r="K43" i="500" s="1"/>
  <c r="H24" i="431"/>
  <c r="I45" i="500" l="1"/>
  <c r="J44" i="500"/>
  <c r="K44" i="500" s="1"/>
  <c r="I46" i="500" l="1"/>
  <c r="J45" i="500"/>
  <c r="K45" i="500" s="1"/>
  <c r="J46" i="500" l="1"/>
  <c r="K46" i="500" s="1"/>
  <c r="I47" i="500"/>
  <c r="C15" i="214"/>
  <c r="M3" i="4"/>
  <c r="I48" i="500" l="1"/>
  <c r="J47" i="500"/>
  <c r="K47" i="500" s="1"/>
  <c r="I49" i="500" l="1"/>
  <c r="J48" i="500"/>
  <c r="K48" i="500" s="1"/>
  <c r="J49" i="500" l="1"/>
  <c r="K49" i="500" s="1"/>
  <c r="I50" i="500"/>
  <c r="G29" i="447"/>
  <c r="H29" i="447" s="1"/>
  <c r="G25" i="447"/>
  <c r="G18" i="447"/>
  <c r="H18" i="447" s="1"/>
  <c r="L18" i="447" s="1"/>
  <c r="G15" i="447"/>
  <c r="H15" i="447" s="1"/>
  <c r="L15" i="447" s="1"/>
  <c r="L6" i="447"/>
  <c r="B4" i="447"/>
  <c r="L21" i="447" l="1"/>
  <c r="J50" i="500"/>
  <c r="K50" i="500" s="1"/>
  <c r="I51" i="500"/>
  <c r="H25" i="447"/>
  <c r="L25" i="447" s="1"/>
  <c r="I52" i="500" l="1"/>
  <c r="J51" i="500"/>
  <c r="K51" i="500" s="1"/>
  <c r="I53" i="500" l="1"/>
  <c r="J52" i="500"/>
  <c r="K52" i="500" s="1"/>
  <c r="H18" i="431"/>
  <c r="L18" i="431" s="1"/>
  <c r="H14" i="431"/>
  <c r="L14" i="431" s="1"/>
  <c r="L6" i="431"/>
  <c r="B4" i="431"/>
  <c r="G14" i="427"/>
  <c r="H14" i="427" s="1"/>
  <c r="L14" i="427" s="1"/>
  <c r="G17" i="427"/>
  <c r="H17" i="427" s="1"/>
  <c r="L17" i="427" s="1"/>
  <c r="L6" i="427"/>
  <c r="B4" i="427"/>
  <c r="L25" i="427" l="1"/>
  <c r="I54" i="500"/>
  <c r="J53" i="500"/>
  <c r="K53" i="500" s="1"/>
  <c r="L20" i="431"/>
  <c r="J54" i="500" l="1"/>
  <c r="K54" i="500" s="1"/>
  <c r="I55" i="500"/>
  <c r="D16" i="214"/>
  <c r="E11" i="214"/>
  <c r="I56" i="500" l="1"/>
  <c r="J55" i="500"/>
  <c r="K55" i="500" s="1"/>
  <c r="I41" i="427"/>
  <c r="J41" i="427" s="1"/>
  <c r="I57" i="500" l="1"/>
  <c r="J56" i="500"/>
  <c r="K56" i="500" s="1"/>
  <c r="J29" i="447"/>
  <c r="J57" i="500" l="1"/>
  <c r="K57" i="500" s="1"/>
  <c r="I58" i="500"/>
  <c r="L41" i="427"/>
  <c r="I59" i="500" l="1"/>
  <c r="J58" i="500"/>
  <c r="K58" i="500" s="1"/>
  <c r="I60" i="500" l="1"/>
  <c r="J59" i="500"/>
  <c r="K59" i="500" s="1"/>
  <c r="B2" i="4"/>
  <c r="V4" i="4"/>
  <c r="I61" i="500" l="1"/>
  <c r="J60" i="500"/>
  <c r="K60" i="500" s="1"/>
  <c r="L29" i="447"/>
  <c r="L37" i="447" s="1"/>
  <c r="M7" i="228"/>
  <c r="I62" i="500" l="1"/>
  <c r="J61" i="500"/>
  <c r="K61" i="500" s="1"/>
  <c r="K7" i="228"/>
  <c r="N7" i="228" s="1"/>
  <c r="N11" i="228" s="1"/>
  <c r="I40" i="427" l="1"/>
  <c r="J40" i="427" s="1"/>
  <c r="L40" i="427" s="1"/>
  <c r="I32" i="431"/>
  <c r="J32" i="431" s="1"/>
  <c r="L32" i="431" s="1"/>
  <c r="J62" i="500"/>
  <c r="K62" i="500" s="1"/>
  <c r="I63" i="500"/>
  <c r="L38" i="447"/>
  <c r="F11" i="251" s="1"/>
  <c r="I64" i="500" l="1"/>
  <c r="J63" i="500"/>
  <c r="K63" i="500" s="1"/>
  <c r="E17" i="214"/>
  <c r="E19" i="214" s="1"/>
  <c r="I65" i="500" l="1"/>
  <c r="J64" i="500"/>
  <c r="K64" i="500" s="1"/>
  <c r="E15" i="214"/>
  <c r="E13" i="214"/>
  <c r="D4" i="214"/>
  <c r="D8" i="214" s="1"/>
  <c r="E14" i="214"/>
  <c r="E7" i="214"/>
  <c r="D10" i="214"/>
  <c r="E5" i="214"/>
  <c r="E6" i="214"/>
  <c r="J65" i="500" l="1"/>
  <c r="K65" i="500" s="1"/>
  <c r="I66" i="500"/>
  <c r="E16" i="214"/>
  <c r="E8" i="214"/>
  <c r="D11" i="214"/>
  <c r="D17" i="214" s="1"/>
  <c r="D18" i="214" s="1"/>
  <c r="I67" i="500" l="1"/>
  <c r="J66" i="500"/>
  <c r="K66" i="500" s="1"/>
  <c r="G11" i="251"/>
  <c r="C12" i="510" s="1"/>
  <c r="L12" i="510" l="1"/>
  <c r="N12" i="510"/>
  <c r="E12" i="510"/>
  <c r="J12" i="510"/>
  <c r="I12" i="510"/>
  <c r="H12" i="510"/>
  <c r="G12" i="510"/>
  <c r="O12" i="510"/>
  <c r="F12" i="510"/>
  <c r="M12" i="510"/>
  <c r="K12" i="510"/>
  <c r="D12" i="510"/>
  <c r="I68" i="500"/>
  <c r="J67" i="500"/>
  <c r="K67" i="500" s="1"/>
  <c r="N11" i="251"/>
  <c r="I69" i="500" l="1"/>
  <c r="J68" i="500"/>
  <c r="K68" i="500" s="1"/>
  <c r="I70" i="500" l="1"/>
  <c r="J69" i="500"/>
  <c r="K69" i="500" s="1"/>
  <c r="J70" i="500" l="1"/>
  <c r="K70" i="500" s="1"/>
  <c r="I71" i="500"/>
  <c r="I72" i="500" l="1"/>
  <c r="J71" i="500"/>
  <c r="K71" i="500" s="1"/>
  <c r="I73" i="500" l="1"/>
  <c r="J72" i="500"/>
  <c r="K72" i="500" s="1"/>
  <c r="J73" i="500" l="1"/>
  <c r="K73" i="500" s="1"/>
  <c r="I74" i="500"/>
  <c r="I75" i="500" l="1"/>
  <c r="J74" i="500"/>
  <c r="K74" i="500" s="1"/>
  <c r="I76" i="500" l="1"/>
  <c r="J75" i="500"/>
  <c r="K75" i="500" s="1"/>
  <c r="I77" i="500" l="1"/>
  <c r="J76" i="500"/>
  <c r="K76" i="500" s="1"/>
  <c r="I78" i="500" l="1"/>
  <c r="J77" i="500"/>
  <c r="K77" i="500" s="1"/>
  <c r="J78" i="500" l="1"/>
  <c r="K78" i="500" s="1"/>
  <c r="I79" i="500"/>
  <c r="I80" i="500" l="1"/>
  <c r="J79" i="500"/>
  <c r="K79" i="500" s="1"/>
  <c r="I81" i="500" l="1"/>
  <c r="J80" i="500"/>
  <c r="K80" i="500" s="1"/>
  <c r="J81" i="500" l="1"/>
  <c r="K81" i="500" s="1"/>
  <c r="I82" i="500"/>
  <c r="I83" i="500" l="1"/>
  <c r="J82" i="500"/>
  <c r="K82" i="500" s="1"/>
  <c r="I84" i="500" l="1"/>
  <c r="J83" i="500"/>
  <c r="K83" i="500" s="1"/>
  <c r="I85" i="500" l="1"/>
  <c r="J84" i="500"/>
  <c r="K84" i="500" s="1"/>
  <c r="I86" i="500" l="1"/>
  <c r="J85" i="500"/>
  <c r="K85" i="500" s="1"/>
  <c r="J86" i="500" l="1"/>
  <c r="K86" i="500" s="1"/>
  <c r="I87" i="500"/>
  <c r="I88" i="500" l="1"/>
  <c r="J87" i="500"/>
  <c r="K87" i="500" s="1"/>
  <c r="I89" i="500" l="1"/>
  <c r="J88" i="500"/>
  <c r="K88" i="500" s="1"/>
  <c r="J89" i="500" l="1"/>
  <c r="K89" i="500" s="1"/>
  <c r="I90" i="500"/>
  <c r="I91" i="500" l="1"/>
  <c r="J90" i="500"/>
  <c r="K90" i="500" s="1"/>
  <c r="I92" i="500" l="1"/>
  <c r="J91" i="500"/>
  <c r="K91" i="500" s="1"/>
  <c r="I93" i="500" l="1"/>
  <c r="J92" i="500"/>
  <c r="K92" i="500" s="1"/>
  <c r="I94" i="500" l="1"/>
  <c r="J93" i="500"/>
  <c r="K93" i="500" s="1"/>
  <c r="J94" i="500" l="1"/>
  <c r="K94" i="500" s="1"/>
  <c r="I95" i="500"/>
  <c r="I96" i="500" l="1"/>
  <c r="J95" i="500"/>
  <c r="K95" i="500" s="1"/>
  <c r="I97" i="500" l="1"/>
  <c r="J96" i="500"/>
  <c r="K96" i="500" s="1"/>
  <c r="J97" i="500" l="1"/>
  <c r="K97" i="500" s="1"/>
  <c r="I98" i="500"/>
  <c r="I99" i="500" l="1"/>
  <c r="J98" i="500"/>
  <c r="K98" i="500" s="1"/>
  <c r="I100" i="500" l="1"/>
  <c r="J99" i="500"/>
  <c r="K99" i="500" s="1"/>
  <c r="I101" i="500" l="1"/>
  <c r="J100" i="500"/>
  <c r="K100" i="500" s="1"/>
  <c r="I102" i="500" l="1"/>
  <c r="J101" i="500"/>
  <c r="K101" i="500" s="1"/>
  <c r="J102" i="500" l="1"/>
  <c r="K102" i="500" s="1"/>
  <c r="I103" i="500"/>
  <c r="I104" i="500" l="1"/>
  <c r="J103" i="500"/>
  <c r="K103" i="500" s="1"/>
  <c r="I105" i="500" l="1"/>
  <c r="J104" i="500"/>
  <c r="K104" i="500" s="1"/>
  <c r="J105" i="500" l="1"/>
  <c r="K105" i="500" s="1"/>
  <c r="I106" i="500"/>
  <c r="J106" i="500" l="1"/>
  <c r="K106" i="500" s="1"/>
  <c r="I107" i="500"/>
  <c r="I108" i="500" l="1"/>
  <c r="J107" i="500"/>
  <c r="K107" i="500" s="1"/>
  <c r="I109" i="500" l="1"/>
  <c r="J108" i="500"/>
  <c r="K108" i="500" s="1"/>
  <c r="I110" i="500" l="1"/>
  <c r="J109" i="500"/>
  <c r="K109" i="500" s="1"/>
  <c r="J110" i="500" l="1"/>
  <c r="K110" i="500" s="1"/>
  <c r="I111" i="500"/>
  <c r="I112" i="500" l="1"/>
  <c r="J111" i="500"/>
  <c r="K111" i="500" s="1"/>
  <c r="I113" i="500" l="1"/>
  <c r="J112" i="500"/>
  <c r="K112" i="500" s="1"/>
  <c r="J113" i="500" l="1"/>
  <c r="K113" i="500" s="1"/>
  <c r="I114" i="500"/>
  <c r="I115" i="500" l="1"/>
  <c r="J114" i="500"/>
  <c r="K114" i="500" s="1"/>
  <c r="I116" i="500" l="1"/>
  <c r="J115" i="500"/>
  <c r="K115" i="500" s="1"/>
  <c r="J33" i="503" s="1"/>
  <c r="K33" i="503" s="1"/>
  <c r="K34" i="503" l="1"/>
  <c r="K66" i="503" s="1"/>
  <c r="I117" i="500"/>
  <c r="J116" i="500"/>
  <c r="K116" i="500" s="1"/>
  <c r="I118" i="500" l="1"/>
  <c r="J118" i="500" s="1"/>
  <c r="K118" i="500" s="1"/>
  <c r="J117" i="500"/>
  <c r="K117" i="500" s="1"/>
  <c r="D49" i="509" l="1"/>
  <c r="D7" i="509" s="1"/>
  <c r="D10" i="509" l="1"/>
  <c r="I29" i="427"/>
  <c r="J29" i="427" s="1"/>
  <c r="L29" i="427" s="1"/>
  <c r="L45" i="427" s="1"/>
  <c r="L46" i="427" s="1"/>
  <c r="L47" i="427" s="1"/>
  <c r="F8" i="251" s="1"/>
  <c r="G8" i="251" s="1"/>
  <c r="D50" i="509"/>
  <c r="D8" i="509"/>
  <c r="D9" i="509"/>
  <c r="I24" i="431"/>
  <c r="J24" i="431" s="1"/>
  <c r="L24" i="431" s="1"/>
  <c r="L40" i="431" s="1"/>
  <c r="L41" i="431" s="1"/>
  <c r="F9" i="251" s="1"/>
  <c r="G9" i="251" s="1"/>
  <c r="C8" i="510" s="1"/>
  <c r="C6" i="510" l="1"/>
  <c r="G13" i="251"/>
  <c r="L8" i="510"/>
  <c r="O8" i="510"/>
  <c r="G8" i="510"/>
  <c r="F8" i="510"/>
  <c r="E8" i="510"/>
  <c r="N8" i="510"/>
  <c r="M8" i="510"/>
  <c r="H8" i="510"/>
  <c r="K8" i="510"/>
  <c r="I8" i="510"/>
  <c r="J8" i="510"/>
  <c r="D8" i="510"/>
  <c r="L6" i="510"/>
  <c r="E6" i="510"/>
  <c r="M6" i="510"/>
  <c r="I6" i="510"/>
  <c r="F6" i="510"/>
  <c r="J6" i="510"/>
  <c r="D6" i="510"/>
  <c r="N6" i="510"/>
  <c r="G6" i="510"/>
  <c r="O6" i="510"/>
  <c r="H6" i="510"/>
  <c r="K6" i="510"/>
  <c r="N8" i="251"/>
  <c r="N9" i="251"/>
  <c r="F10" i="251"/>
  <c r="G10" i="251" s="1"/>
  <c r="C10" i="510" s="1"/>
  <c r="H10" i="510" l="1"/>
  <c r="K10" i="510"/>
  <c r="J10" i="510"/>
  <c r="I10" i="510"/>
  <c r="E10" i="510"/>
  <c r="D10" i="510"/>
  <c r="M10" i="510"/>
  <c r="L10" i="510"/>
  <c r="G10" i="510"/>
  <c r="O10" i="510"/>
  <c r="F10" i="510"/>
  <c r="N10" i="510"/>
  <c r="N10" i="251"/>
  <c r="N13" i="251" s="1"/>
  <c r="J10" i="251" l="1"/>
  <c r="O19" i="510"/>
  <c r="K14" i="510" s="1"/>
  <c r="K15" i="510" s="1"/>
  <c r="F11" i="4"/>
  <c r="L11" i="4"/>
  <c r="L21" i="4" s="1"/>
  <c r="V11" i="4"/>
  <c r="V21" i="4" s="1"/>
  <c r="R11" i="4"/>
  <c r="R21" i="4" s="1"/>
  <c r="Q11" i="4"/>
  <c r="Q21" i="4" s="1"/>
  <c r="K11" i="4"/>
  <c r="K21" i="4" s="1"/>
  <c r="O11" i="4"/>
  <c r="O21" i="4" s="1"/>
  <c r="U11" i="4"/>
  <c r="U21" i="4" s="1"/>
  <c r="H11" i="4"/>
  <c r="H21" i="4" s="1"/>
  <c r="T11" i="4"/>
  <c r="T21" i="4" s="1"/>
  <c r="J11" i="4"/>
  <c r="J21" i="4" s="1"/>
  <c r="P11" i="4"/>
  <c r="P21" i="4" s="1"/>
  <c r="W11" i="4"/>
  <c r="W21" i="4" s="1"/>
  <c r="M11" i="4"/>
  <c r="M21" i="4" s="1"/>
  <c r="S11" i="4"/>
  <c r="S21" i="4" s="1"/>
  <c r="G11" i="4"/>
  <c r="G21" i="4" s="1"/>
  <c r="N11" i="4"/>
  <c r="N21" i="4" s="1"/>
  <c r="I11" i="4"/>
  <c r="I21" i="4" s="1"/>
  <c r="L8" i="251"/>
  <c r="J11" i="251"/>
  <c r="J9" i="251"/>
  <c r="G14" i="251"/>
  <c r="L9" i="251"/>
  <c r="J8" i="251"/>
  <c r="L11" i="251"/>
  <c r="L10" i="251"/>
  <c r="H14" i="510" l="1"/>
  <c r="H15" i="510" s="1"/>
  <c r="G14" i="510"/>
  <c r="G15" i="510" s="1"/>
  <c r="O14" i="510"/>
  <c r="O15" i="510" s="1"/>
  <c r="J14" i="510"/>
  <c r="J15" i="510" s="1"/>
  <c r="N14" i="510"/>
  <c r="N15" i="510" s="1"/>
  <c r="J13" i="251"/>
  <c r="M14" i="510"/>
  <c r="M15" i="510" s="1"/>
  <c r="D14" i="510"/>
  <c r="D16" i="510" s="1"/>
  <c r="L14" i="510"/>
  <c r="L15" i="510" s="1"/>
  <c r="F14" i="510"/>
  <c r="F15" i="510" s="1"/>
  <c r="I14" i="510"/>
  <c r="I15" i="510" s="1"/>
  <c r="E14" i="510"/>
  <c r="E15" i="510" s="1"/>
  <c r="L13" i="25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E16" i="510" l="1"/>
  <c r="F16" i="510" s="1"/>
  <c r="G16" i="510" s="1"/>
  <c r="H16" i="510" s="1"/>
  <c r="I16" i="510" s="1"/>
  <c r="J16" i="510" s="1"/>
  <c r="K16" i="510" s="1"/>
  <c r="L16" i="510" s="1"/>
  <c r="M16" i="510" s="1"/>
  <c r="N16" i="510" s="1"/>
  <c r="O16" i="510" s="1"/>
  <c r="D15" i="510"/>
  <c r="D17" i="510" s="1"/>
  <c r="E17" i="510" s="1"/>
  <c r="F17" i="510" s="1"/>
  <c r="G17" i="510" s="1"/>
  <c r="H17" i="510" s="1"/>
  <c r="I17" i="510" s="1"/>
  <c r="J17" i="510" s="1"/>
  <c r="K17" i="510" s="1"/>
  <c r="L17" i="510" s="1"/>
  <c r="M17" i="510" s="1"/>
  <c r="N17" i="510" s="1"/>
  <c r="O17" i="510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  <c r="P10" i="4"/>
  <c r="P20" i="4" s="1"/>
  <c r="U10" i="4"/>
  <c r="U20" i="4" s="1"/>
  <c r="S10" i="4"/>
  <c r="S20" i="4" s="1"/>
  <c r="W10" i="4"/>
  <c r="W20" i="4" s="1"/>
  <c r="O10" i="4"/>
  <c r="O20" i="4" s="1"/>
  <c r="M10" i="4"/>
  <c r="M20" i="4" s="1"/>
  <c r="I10" i="4"/>
  <c r="I20" i="4" s="1"/>
  <c r="T10" i="4"/>
  <c r="T20" i="4" s="1"/>
  <c r="R10" i="4"/>
  <c r="R20" i="4" s="1"/>
  <c r="G10" i="4"/>
  <c r="G20" i="4" s="1"/>
  <c r="K10" i="4"/>
  <c r="K20" i="4" s="1"/>
  <c r="H10" i="4"/>
  <c r="H20" i="4" s="1"/>
  <c r="Q10" i="4"/>
  <c r="Q20" i="4" s="1"/>
  <c r="V10" i="4"/>
  <c r="V20" i="4" s="1"/>
  <c r="L10" i="4"/>
  <c r="L20" i="4" s="1"/>
  <c r="F10" i="4"/>
  <c r="J10" i="4"/>
  <c r="J20" i="4" s="1"/>
  <c r="N10" i="4"/>
  <c r="N20" i="4" s="1"/>
  <c r="F12" i="4" l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0" i="4"/>
  <c r="F22" i="4" l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32" authorId="0" shapeId="0" xr:uid="{3352F5DE-E436-4989-8024-10ABA797AFFD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35" authorId="0" shapeId="0" xr:uid="{336977F6-C4B4-4709-B8EA-405531B54878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20 diárias ao mês para cada profissional</t>
        </r>
      </text>
    </comment>
    <comment ref="I36" authorId="0" shapeId="0" xr:uid="{1A6DAB93-267E-4EDB-B5D4-C86F597A7FED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E28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20 diárias ao mês para cada profissional</t>
        </r>
      </text>
    </comment>
    <comment ref="I29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  <comment ref="O29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diárias de diarista por semana</t>
        </r>
      </text>
    </comment>
    <comment ref="N43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6
cadeiras para trabalho
</t>
        </r>
      </text>
    </comment>
    <comment ref="N45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armários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O40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diárias de diarista por semana</t>
        </r>
      </text>
    </comment>
    <comment ref="H42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3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O35" authorId="1" shapeId="0" xr:uid="{00000000-0006-0000-06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diárias de diarista por semana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<sst xmlns="http://schemas.openxmlformats.org/spreadsheetml/2006/main" count="2231" uniqueCount="1200">
  <si>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</si>
  <si>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</si>
  <si>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</si>
  <si>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</si>
  <si>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</si>
  <si>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</si>
  <si>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</si>
  <si>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</si>
  <si>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</si>
  <si>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</si>
  <si>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</si>
  <si>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</si>
  <si>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</si>
  <si>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</si>
  <si>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</si>
  <si>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</si>
  <si>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</si>
  <si>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</si>
  <si>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</si>
  <si>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</si>
  <si>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</si>
  <si>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</si>
  <si>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</si>
  <si>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</si>
  <si>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</si>
  <si>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</si>
  <si>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</si>
  <si>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</si>
  <si>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</si>
  <si>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</si>
  <si>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</si>
  <si>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</si>
  <si>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</si>
  <si>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</si>
  <si>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</si>
  <si>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</si>
  <si>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</si>
  <si>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</si>
  <si>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</si>
  <si>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</si>
  <si>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</si>
  <si>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</si>
  <si>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</si>
  <si>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</si>
  <si>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</si>
  <si>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</si>
  <si>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</si>
  <si>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</si>
  <si>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</si>
  <si>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</si>
  <si>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</si>
  <si>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</si>
  <si>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</si>
  <si>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</si>
  <si>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</si>
  <si>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</si>
  <si>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</si>
  <si>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</si>
  <si>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</si>
  <si>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</si>
  <si>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</si>
  <si>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</si>
  <si>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</si>
  <si>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</si>
  <si>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Secretária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</si>
  <si>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</si>
  <si>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</si>
  <si>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</si>
  <si>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</si>
  <si>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</si>
  <si>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</si>
  <si>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</si>
  <si>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</si>
  <si>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</si>
  <si>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</si>
  <si>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</si>
  <si>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</si>
  <si>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</si>
  <si>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</si>
  <si>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</si>
  <si>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</si>
  <si>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</si>
  <si>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</si>
  <si>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</si>
  <si>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</si>
  <si>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</si>
  <si>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</si>
  <si>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</si>
  <si>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</si>
  <si>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</si>
  <si>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</si>
  <si>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</si>
  <si>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</si>
  <si>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Escritório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</si>
  <si>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</si>
  <si>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</si>
  <si>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</si>
  <si>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</si>
  <si>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</si>
  <si>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</si>
  <si>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</si>
  <si>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</si>
  <si>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</si>
  <si>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h</t>
  </si>
  <si>
    <t>Produtividade:</t>
  </si>
  <si>
    <t>m²</t>
  </si>
  <si>
    <t>A1) PESSOAL DE NÍVEL TÉCNICO</t>
  </si>
  <si>
    <t>A2) PESSOAL DE NÍVEL AUXILIAR</t>
  </si>
  <si>
    <t>Código Engenharia Consultiva</t>
  </si>
  <si>
    <t>P8061</t>
  </si>
  <si>
    <t>P8067</t>
  </si>
  <si>
    <t>P8066</t>
  </si>
  <si>
    <t>P8065</t>
  </si>
  <si>
    <t>P8147</t>
  </si>
  <si>
    <t>P8135</t>
  </si>
  <si>
    <t>P8026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</si>
  <si>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</si>
  <si>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</si>
  <si>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</si>
  <si>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</si>
  <si>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</si>
  <si>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</si>
  <si>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</si>
  <si>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</si>
  <si>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</si>
  <si>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</si>
  <si>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</si>
  <si>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</si>
  <si>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</si>
  <si>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</si>
  <si>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</si>
  <si>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</si>
  <si>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</si>
  <si>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</si>
  <si>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</si>
  <si>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</si>
  <si>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</si>
  <si>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</si>
  <si>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</si>
  <si>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</si>
  <si>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</si>
  <si>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</si>
  <si>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P8113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</si>
  <si>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</si>
  <si>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</si>
  <si>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</si>
  <si>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</si>
  <si>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</si>
  <si>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Área =</t>
  </si>
  <si>
    <t>P8068</t>
  </si>
  <si>
    <t>P8143</t>
  </si>
  <si>
    <t>B8958</t>
  </si>
  <si>
    <t>Topografia</t>
  </si>
  <si>
    <t>B8957</t>
  </si>
  <si>
    <t>B8955</t>
  </si>
  <si>
    <t>B8952</t>
  </si>
  <si>
    <t>B8954</t>
  </si>
  <si>
    <t>Residência</t>
  </si>
  <si>
    <t>Laboratorista</t>
  </si>
  <si>
    <t>P8098</t>
  </si>
  <si>
    <t>Topógrafo</t>
  </si>
  <si>
    <t>P8163</t>
  </si>
  <si>
    <t>P8027</t>
  </si>
  <si>
    <t>P8028</t>
  </si>
  <si>
    <t>Técnico de Obras</t>
  </si>
  <si>
    <t>B.4) EQUIPAMENTOS</t>
  </si>
  <si>
    <t>B8951</t>
  </si>
  <si>
    <t>B8953</t>
  </si>
  <si>
    <t>B8959</t>
  </si>
  <si>
    <t>B8960</t>
  </si>
  <si>
    <t>Auxiliar de Topografia</t>
  </si>
  <si>
    <t>B8956</t>
  </si>
  <si>
    <t>COMPOSIÇÃO DO PREÇO UNITÁRIO MENSAL PARA ALUGUEL DE COMPUTADOR PARA PROCESSAMENTO DO ICM</t>
  </si>
  <si>
    <t>VALOR MENSAL TOTAL (R$)</t>
  </si>
  <si>
    <t>Tempo de Utilização (Anos)</t>
  </si>
  <si>
    <t>Valor Mensal (R$)</t>
  </si>
  <si>
    <t>VALORES COTADOS PARA AQUISIÇÃO DO EQUIPAMENTO</t>
  </si>
  <si>
    <t>Depreciação        Mensal - R$</t>
  </si>
  <si>
    <t>Auxiliar</t>
  </si>
  <si>
    <t>P8025</t>
  </si>
  <si>
    <t>Motorista de veículo leve</t>
  </si>
  <si>
    <t>Motorista de caminhão</t>
  </si>
  <si>
    <t>P8112</t>
  </si>
  <si>
    <t>VALOR MÉDIO</t>
  </si>
  <si>
    <t>Und</t>
  </si>
  <si>
    <t>Encargos Totais</t>
  </si>
  <si>
    <t>Salário</t>
  </si>
  <si>
    <t>P8038</t>
  </si>
  <si>
    <t>P8044</t>
  </si>
  <si>
    <t>P8057</t>
  </si>
  <si>
    <t>Engenheiro ambiental júnior</t>
  </si>
  <si>
    <t>Chefe de escritório</t>
  </si>
  <si>
    <t>Auxiliar de topografia</t>
  </si>
  <si>
    <t>Auxiliar de laboratório</t>
  </si>
  <si>
    <t>Auxiliar administrativo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</si>
  <si>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</si>
  <si>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</si>
  <si>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</si>
  <si>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</si>
  <si>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</si>
  <si>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</si>
  <si>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</si>
  <si>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Engenheiro de projetos júnior</t>
  </si>
  <si>
    <t>Engenheiro de projetos pleno</t>
  </si>
  <si>
    <t>Engenheiro de projetos sênior</t>
  </si>
  <si>
    <t>Engenheiro florestal júnior</t>
  </si>
  <si>
    <t>P8069</t>
  </si>
  <si>
    <t>Engenheiro florestal pleno</t>
  </si>
  <si>
    <t>P8070</t>
  </si>
  <si>
    <t>Engenheiro florestal sênior</t>
  </si>
  <si>
    <t>P8139</t>
  </si>
  <si>
    <t>Sondador</t>
  </si>
  <si>
    <t>Técnico ambiental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</si>
  <si>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</si>
  <si>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</si>
  <si>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</si>
  <si>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</si>
  <si>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</si>
  <si>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</si>
  <si>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</si>
  <si>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Tipo</t>
  </si>
  <si>
    <t>Imóveis</t>
  </si>
  <si>
    <t>Mobiliário</t>
  </si>
  <si>
    <t>Cesta das Instalações</t>
  </si>
  <si>
    <t>Custos Diversos</t>
  </si>
  <si>
    <t>Laboratório de asfalto</t>
  </si>
  <si>
    <t>Laboratório de concreto</t>
  </si>
  <si>
    <t>Laboratório de solos</t>
  </si>
  <si>
    <t>Custos de imóveis, mobiliário, cestas de instalações e custos diversos da Engenharia Consultiva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</si>
  <si>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</si>
  <si>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</si>
  <si>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</si>
  <si>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</si>
  <si>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</si>
  <si>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</si>
  <si>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</si>
  <si>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</si>
  <si>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</si>
  <si>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</si>
  <si>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</si>
  <si>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</si>
  <si>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</si>
  <si>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</si>
  <si>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</si>
  <si>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</si>
  <si>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Tempo de utilização (anos)</t>
  </si>
  <si>
    <t>Licença Microsoft Office</t>
  </si>
  <si>
    <t>Autodesk - Civil 3D</t>
  </si>
  <si>
    <t xml:space="preserve">Software de Topografia / Projetos </t>
  </si>
  <si>
    <t>Autodesk</t>
  </si>
  <si>
    <t>VALORES ANUAIS DAS LICENSAS</t>
  </si>
  <si>
    <t>Geólogo pleno</t>
  </si>
  <si>
    <t>P8081</t>
  </si>
  <si>
    <t>Custo Mensal</t>
  </si>
  <si>
    <t>Controle Executivo - Topografia - Terraplenagem / Pavimentação</t>
  </si>
  <si>
    <t>VALOR MENSAL DA LICENÇA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</si>
  <si>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</si>
  <si>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</si>
  <si>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</si>
  <si>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</si>
  <si>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</si>
  <si>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</si>
  <si>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</si>
  <si>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</si>
  <si>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</si>
  <si>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</si>
  <si>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</si>
  <si>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</si>
  <si>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</si>
  <si>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</si>
  <si>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</si>
  <si>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</si>
  <si>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</si>
  <si>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</si>
  <si>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BDI=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</si>
  <si>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</si>
  <si>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</si>
  <si>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</si>
  <si>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</si>
  <si>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</si>
  <si>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</si>
  <si>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</si>
  <si>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</si>
  <si>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</si>
  <si>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COT. 9</t>
  </si>
  <si>
    <t>Volksvagen Gol 1.0</t>
  </si>
  <si>
    <t>MOBI TREKKING 1.0 Flex 5p.</t>
  </si>
  <si>
    <t>LUBRIFICANTE 15W40</t>
  </si>
  <si>
    <t>Pneu 185/65 R14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</si>
  <si>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</si>
  <si>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</si>
  <si>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</si>
  <si>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</si>
  <si>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</si>
  <si>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</si>
  <si>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</si>
  <si>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</si>
  <si>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</si>
  <si>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</si>
  <si>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</si>
  <si>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</si>
  <si>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</si>
  <si>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</si>
  <si>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</si>
  <si>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</si>
  <si>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</si>
  <si>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</si>
  <si>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</si>
  <si>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</si>
  <si>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</si>
  <si>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</si>
  <si>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</si>
  <si>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</si>
  <si>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</si>
  <si>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</si>
  <si>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</si>
  <si>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</si>
  <si>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</si>
  <si>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</si>
  <si>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</si>
  <si>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</si>
  <si>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</si>
  <si>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</si>
  <si>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</si>
  <si>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</si>
  <si>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</si>
  <si>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</si>
  <si>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</si>
  <si>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</si>
  <si>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</si>
  <si>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</si>
  <si>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</si>
  <si>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</si>
  <si>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</si>
  <si>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</si>
  <si>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</si>
  <si>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</si>
  <si>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</si>
  <si>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</si>
  <si>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</si>
  <si>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</si>
  <si>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</si>
  <si>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</si>
  <si>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</si>
  <si>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</si>
  <si>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</si>
  <si>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</si>
  <si>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</si>
  <si>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</si>
  <si>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</si>
  <si>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</si>
  <si>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</si>
  <si>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</si>
  <si>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</si>
  <si>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</si>
  <si>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</si>
  <si>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</si>
  <si>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</si>
  <si>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</si>
  <si>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</si>
  <si>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</si>
  <si>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</si>
  <si>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</si>
  <si>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</si>
  <si>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</si>
  <si>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</si>
  <si>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</si>
  <si>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</si>
  <si>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</si>
  <si>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</si>
  <si>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</si>
  <si>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</si>
  <si>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</si>
  <si>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</si>
  <si>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</si>
  <si>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https://precos.petrobras.com.br/sele%C3%A7%C3%A3o-de-estados-gasolina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</si>
  <si>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</si>
  <si>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</si>
  <si>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</si>
  <si>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</si>
  <si>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PRODUTO </t>
  </si>
  <si>
    <t>PRODUTO</t>
  </si>
  <si>
    <t>LUBRIFICANTE 5W30</t>
  </si>
  <si>
    <t>Custo Mensal (R$):</t>
  </si>
  <si>
    <t>Custo Diária (R$):</t>
  </si>
  <si>
    <t>Custo Horário (R$):</t>
  </si>
  <si>
    <t>https://www.google.com/search?q=lubrificante+5w30&amp;sxsrf=AJOqlzUM514L6uswJHb1jIGpGgXchTtV5A:1677092590843&amp;source=lnms&amp;tbm=shop&amp;sa=X&amp;sqi=2&amp;ved=2ahUKEwj_vYfh6Kn9AhVMBrkGHRT6Bv4Q_AUoAXoECAEQAw&amp;biw=1600&amp;bih=757&amp;dpr=1</t>
  </si>
  <si>
    <t>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</t>
  </si>
  <si>
    <t>OBSERVAÇÕES:</t>
  </si>
  <si>
    <t>Calculado com base na taxa SELIC ABRIL/2023 - 13,75 % a.a</t>
  </si>
  <si>
    <t xml:space="preserve"> Taxa de Juros Selic — Português (Brasil) (www.gov.br) </t>
  </si>
  <si>
    <t>PREÇO DO DIESEL</t>
  </si>
  <si>
    <t xml:space="preserve">https://precos.petrobras.com.br/sele%C3%A7%C3%A3o-de-estados-diesel 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</si>
  <si>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</si>
  <si>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</si>
  <si>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</si>
  <si>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</si>
  <si>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</si>
  <si>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</si>
  <si>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</si>
  <si>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</si>
  <si>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</si>
  <si>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</si>
  <si>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</si>
  <si>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</si>
  <si>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</si>
  <si>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</si>
  <si>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</si>
  <si>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</si>
  <si>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</si>
  <si>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</si>
  <si>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</si>
  <si>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</si>
  <si>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</si>
  <si>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</si>
  <si>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</si>
  <si>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</si>
  <si>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</si>
  <si>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</si>
  <si>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</si>
  <si>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</si>
  <si>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</si>
  <si>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</si>
  <si>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</si>
  <si>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</si>
  <si>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</si>
  <si>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</si>
  <si>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</si>
  <si>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</si>
  <si>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</si>
  <si>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</si>
  <si>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</si>
  <si>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</si>
  <si>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</si>
  <si>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</si>
  <si>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</si>
  <si>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</si>
  <si>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</si>
  <si>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</si>
  <si>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</si>
  <si>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</si>
  <si>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</si>
  <si>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</si>
  <si>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</si>
  <si>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</si>
  <si>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</si>
  <si>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</si>
  <si>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</si>
  <si>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</si>
  <si>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</si>
  <si>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</si>
  <si>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</si>
  <si>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</si>
  <si>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</si>
  <si>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</si>
  <si>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</si>
  <si>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</si>
  <si>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</si>
  <si>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</si>
  <si>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</si>
  <si>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</si>
  <si>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</si>
  <si>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</si>
  <si>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</si>
  <si>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</si>
  <si>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</si>
  <si>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</si>
  <si>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</si>
  <si>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</si>
  <si>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</si>
  <si>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</si>
  <si>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</si>
  <si>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</si>
  <si>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</si>
  <si>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</si>
  <si>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</si>
  <si>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</si>
  <si>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</si>
  <si>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</si>
  <si>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</si>
  <si>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</si>
  <si>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</si>
  <si>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</si>
  <si>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</si>
  <si>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</si>
  <si>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</si>
  <si>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</si>
  <si>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</si>
  <si>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</si>
  <si>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</si>
  <si>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</si>
  <si>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</si>
  <si>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</si>
  <si>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</si>
  <si>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</si>
  <si>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</si>
  <si>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</si>
  <si>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</si>
  <si>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</si>
  <si>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</si>
  <si>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</si>
  <si>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</si>
  <si>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</si>
  <si>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</si>
  <si>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</si>
  <si>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</si>
  <si>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</si>
  <si>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</si>
  <si>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</si>
  <si>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Código</t>
  </si>
  <si>
    <t>Categoria</t>
  </si>
  <si>
    <t>Unid.</t>
  </si>
  <si>
    <t>Encargos Sociais</t>
  </si>
  <si>
    <t>Encargos Complementares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</si>
  <si>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</si>
  <si>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</si>
  <si>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</si>
  <si>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</si>
  <si>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</si>
  <si>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</si>
  <si>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</si>
  <si>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</si>
  <si>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</si>
  <si>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</si>
  <si>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</si>
  <si>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</si>
  <si>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</si>
  <si>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</si>
  <si>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</si>
  <si>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</si>
  <si>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</si>
  <si>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</si>
  <si>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</si>
  <si>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</si>
  <si>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</si>
  <si>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</si>
  <si>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</si>
  <si>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</si>
  <si>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</si>
  <si>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</si>
  <si>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</si>
  <si>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</si>
  <si>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</si>
  <si>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</si>
  <si>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</si>
  <si>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</si>
  <si>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</si>
  <si>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</si>
  <si>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</si>
  <si>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</si>
  <si>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</si>
  <si>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</si>
  <si>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</si>
  <si>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</si>
  <si>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</si>
  <si>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</si>
  <si>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</si>
  <si>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</si>
  <si>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</si>
  <si>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</si>
  <si>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</si>
  <si>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</si>
  <si>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</si>
  <si>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</si>
  <si>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</si>
  <si>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</si>
  <si>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</si>
  <si>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</si>
  <si>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</si>
  <si>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</si>
  <si>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</si>
  <si>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</si>
  <si>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</si>
  <si>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</si>
  <si>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</si>
  <si>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</si>
  <si>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</si>
  <si>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</si>
  <si>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</si>
  <si>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P8080</t>
  </si>
  <si>
    <t>Geólogo júnior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</si>
  <si>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</si>
  <si>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</si>
  <si>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</si>
  <si>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</si>
  <si>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</si>
  <si>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</si>
  <si>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</si>
  <si>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</si>
  <si>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</si>
  <si>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</si>
  <si>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</si>
  <si>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</si>
  <si>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</si>
  <si>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</si>
  <si>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</si>
  <si>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</si>
  <si>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</si>
  <si>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</si>
  <si>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</si>
  <si>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</si>
  <si>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</si>
  <si>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</si>
  <si>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</si>
  <si>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</si>
  <si>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</si>
  <si>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</si>
  <si>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</si>
  <si>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</si>
  <si>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</si>
  <si>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</si>
  <si>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</si>
  <si>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</si>
  <si>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</si>
  <si>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</si>
  <si>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</si>
  <si>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</si>
  <si>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</si>
  <si>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</si>
  <si>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</si>
  <si>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</si>
  <si>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</si>
  <si>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</si>
  <si>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</si>
  <si>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</si>
  <si>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</si>
  <si>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</si>
  <si>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</si>
  <si>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</si>
  <si>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</si>
  <si>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</si>
  <si>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</si>
  <si>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</si>
  <si>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</si>
  <si>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</si>
  <si>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</si>
  <si>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</si>
  <si>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</si>
  <si>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</si>
  <si>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</si>
  <si>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</si>
  <si>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</si>
  <si>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</si>
  <si>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</si>
  <si>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</si>
  <si>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</si>
  <si>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</si>
  <si>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</si>
  <si>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</si>
  <si>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</si>
  <si>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</si>
  <si>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</si>
  <si>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</si>
  <si>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</si>
  <si>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</si>
  <si>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</si>
  <si>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</si>
  <si>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</si>
  <si>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</si>
  <si>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</si>
  <si>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</si>
  <si>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</si>
  <si>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</si>
  <si>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P9848</t>
  </si>
  <si>
    <t>CGCIT</t>
  </si>
  <si>
    <t>SISTEMA DE CUSTOS REFERENCIAIS DE OBRAS - SICRO</t>
  </si>
  <si>
    <t>DNIT</t>
  </si>
  <si>
    <t>Sem desoneração</t>
  </si>
  <si>
    <t>Unidade</t>
  </si>
  <si>
    <t>Salário (R$)</t>
  </si>
  <si>
    <t>Custo (R$)</t>
  </si>
  <si>
    <t>Periculosidade/
Insalubridade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</si>
  <si>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</si>
  <si>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</si>
  <si>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</si>
  <si>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</si>
  <si>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</si>
  <si>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</si>
  <si>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</si>
  <si>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</si>
  <si>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</si>
  <si>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</si>
  <si>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</si>
  <si>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</si>
  <si>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</si>
  <si>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</si>
  <si>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</si>
  <si>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</si>
  <si>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</si>
  <si>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</si>
  <si>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</si>
  <si>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</si>
  <si>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</si>
  <si>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</si>
  <si>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</si>
  <si>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</si>
  <si>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</si>
  <si>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</si>
  <si>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</si>
  <si>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</si>
  <si>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</si>
  <si>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</si>
  <si>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</si>
  <si>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</si>
  <si>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</si>
  <si>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</si>
  <si>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</si>
  <si>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</si>
  <si>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</si>
  <si>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</si>
  <si>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</si>
  <si>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</si>
  <si>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</si>
  <si>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</si>
  <si>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</si>
  <si>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</si>
  <si>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</si>
  <si>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</si>
  <si>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P9836</t>
  </si>
  <si>
    <t>Geólogo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</si>
  <si>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</si>
  <si>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</si>
  <si>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</si>
  <si>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</si>
  <si>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</si>
  <si>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</si>
  <si>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</si>
  <si>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</si>
  <si>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P9844</t>
  </si>
  <si>
    <t>Capitão fluvial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</si>
  <si>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</si>
  <si>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</si>
  <si>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</si>
  <si>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</si>
  <si>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</si>
  <si>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</si>
  <si>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</si>
  <si>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</si>
  <si>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</si>
  <si>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</si>
  <si>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</si>
  <si>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</si>
  <si>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</si>
  <si>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</si>
  <si>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</si>
  <si>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</si>
  <si>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</si>
  <si>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</si>
  <si>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</si>
  <si>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</si>
  <si>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</si>
  <si>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</si>
  <si>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</si>
  <si>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</si>
  <si>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</si>
  <si>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</si>
  <si>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</si>
  <si>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</si>
  <si>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</si>
  <si>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</si>
  <si>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</si>
  <si>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</si>
  <si>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P9865</t>
  </si>
  <si>
    <t>Técnico em enfermagem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</si>
  <si>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</si>
  <si>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</si>
  <si>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</si>
  <si>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</si>
  <si>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</si>
  <si>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</si>
  <si>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P9871</t>
  </si>
  <si>
    <t>Motorista de veículo especial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</si>
  <si>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</si>
  <si>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</si>
  <si>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</si>
  <si>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</si>
  <si>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</si>
  <si>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</si>
  <si>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</si>
  <si>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</si>
  <si>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</si>
  <si>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</si>
  <si>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</si>
  <si>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</si>
  <si>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</si>
  <si>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</si>
  <si>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</si>
  <si>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</si>
  <si>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P9891</t>
  </si>
  <si>
    <t>Engenheiro mecânico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</si>
  <si>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</si>
  <si>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</si>
  <si>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</si>
  <si>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</si>
  <si>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</si>
  <si>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</si>
  <si>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</si>
  <si>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</si>
  <si>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</si>
  <si>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</si>
  <si>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</si>
  <si>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</si>
  <si>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</si>
  <si>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</si>
  <si>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</si>
  <si>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</si>
  <si>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</si>
  <si>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</si>
  <si>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</si>
  <si>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</si>
  <si>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</si>
  <si>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</si>
  <si>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P9911</t>
  </si>
  <si>
    <t>Condutor de máquinas</t>
  </si>
  <si>
    <t>P9912</t>
  </si>
  <si>
    <t>Capitão fluvial com periculosidade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</si>
  <si>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</si>
  <si>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</si>
  <si>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</si>
  <si>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</si>
  <si>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</si>
  <si>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</si>
  <si>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</si>
  <si>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</si>
  <si>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</si>
  <si>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</si>
  <si>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</si>
  <si>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</si>
  <si>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</si>
  <si>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</si>
  <si>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</si>
  <si>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</si>
  <si>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</si>
  <si>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</si>
  <si>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</si>
  <si>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</si>
  <si>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P9928</t>
  </si>
  <si>
    <t>Servente com periculosidade</t>
  </si>
  <si>
    <t>P9929</t>
  </si>
  <si>
    <t>Bombeiro hidráulico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</si>
  <si>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</si>
  <si>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</si>
  <si>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</si>
  <si>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</si>
  <si>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</si>
  <si>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</si>
  <si>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</si>
  <si>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</si>
  <si>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</si>
  <si>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</si>
  <si>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</si>
  <si>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</si>
  <si>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</si>
  <si>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</si>
  <si>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P9940</t>
  </si>
  <si>
    <t>Piloto fluvial com periculosidade</t>
  </si>
  <si>
    <t>P9941</t>
  </si>
  <si>
    <t>Mestre fluvial com periculosidade</t>
  </si>
  <si>
    <t>P9942</t>
  </si>
  <si>
    <t>Marinheiro de convés com periculosidade</t>
  </si>
  <si>
    <t>P9943</t>
  </si>
  <si>
    <t>Técnico de batimetria com periculosidade</t>
  </si>
  <si>
    <t>P9944</t>
  </si>
  <si>
    <t>Operador de equipamento especial com periculosidade</t>
  </si>
  <si>
    <t>P9945</t>
  </si>
  <si>
    <t>Draguista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</si>
  <si>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</si>
  <si>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</si>
  <si>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</si>
  <si>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</si>
  <si>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</si>
  <si>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</si>
  <si>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</si>
  <si>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</si>
  <si>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</si>
  <si>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</si>
  <si>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</si>
  <si>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</si>
  <si>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</si>
  <si>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</si>
  <si>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</si>
  <si>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</si>
  <si>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</si>
  <si>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</si>
  <si>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</si>
  <si>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</si>
  <si>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</si>
  <si>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</si>
  <si>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Controle Tecnológico</t>
  </si>
  <si>
    <t>C) TOTAL MENSAL</t>
  </si>
  <si>
    <t>Ensaio de granulometria</t>
  </si>
  <si>
    <t>DNER - ME 083/98: Agregados - Análise granulométrica</t>
  </si>
  <si>
    <t>Ensaio de adesividade</t>
  </si>
  <si>
    <t>DNER - ME 078/94: Agregado Gaúdo - Adesividade a ligante betuminoso</t>
  </si>
  <si>
    <t>DNER - ME 054/97: Equivalente de areia</t>
  </si>
  <si>
    <t>DNER - ME 043/95 - Misturas betuminosas a quente - Ensaio Marshall</t>
  </si>
  <si>
    <t>Bloco Intertravado de Concreto</t>
  </si>
  <si>
    <t>Determinação da resistência característica à compressão</t>
  </si>
  <si>
    <t>ABNT  NBR 9781/2013: Peças de concreto para pavimentação - Especificação e métodos de ensaio</t>
  </si>
  <si>
    <t>Tratamento Superficial Duplo - TSD (DNIT 147/2012 - ES)</t>
  </si>
  <si>
    <t xml:space="preserve">DNIT 147/2012 - ES: Pavimentação asfáltica - Tratamento Superficial Duplo </t>
  </si>
  <si>
    <t>Controle da taxa de aplicação e de espalhamento</t>
  </si>
  <si>
    <t>Ensaio de compactação</t>
  </si>
  <si>
    <t>DNIT 164/2013 - ME: Solos - Compactação utilizando amostras não trabalhadas - Método de Ensaio</t>
  </si>
  <si>
    <t>Ensaio de expansão</t>
  </si>
  <si>
    <t xml:space="preserve">DNIT 172/2016 ME: Solos - Determinação do Índice de Suporte Califórnia utilizando amostras não trabalhadas - Método de Ensaio </t>
  </si>
  <si>
    <t xml:space="preserve">Ensaio de granulometria </t>
  </si>
  <si>
    <t>DNER - ME 080/94: Solos - Análise granulométrica por peneiramento</t>
  </si>
  <si>
    <t>Ensaio de limite de liquidez</t>
  </si>
  <si>
    <t>DNER - ME 122/94: Solos - Determinação do limite de liquidez - método de referência e método expedito</t>
  </si>
  <si>
    <t>DNER - ME 082/94: Solos - Determinação do limite de plasticidade</t>
  </si>
  <si>
    <t>Objeto:</t>
  </si>
  <si>
    <t>CAMADA</t>
  </si>
  <si>
    <t>TIPO DE ENSAIO</t>
  </si>
  <si>
    <t>NORMATIZAÇÃO</t>
  </si>
  <si>
    <t>ABNT  NBR 5739</t>
  </si>
  <si>
    <t>PREÇO TOTAL R$</t>
  </si>
  <si>
    <t>CÓDIGO</t>
  </si>
  <si>
    <t>QUANTIDADE TOTAL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</si>
  <si>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</si>
  <si>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</si>
  <si>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</si>
  <si>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</si>
  <si>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</si>
  <si>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</si>
  <si>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</si>
  <si>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</si>
  <si>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Saveiro Robust 1.6 Total Flex 16V.</t>
  </si>
  <si>
    <t>Saveiro trendline 1.6 Total Flex 16 V.</t>
  </si>
  <si>
    <t>Pneu 175/70 R14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</si>
  <si>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</si>
  <si>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</si>
  <si>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</si>
  <si>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</si>
  <si>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</si>
  <si>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</si>
  <si>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</si>
  <si>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</si>
  <si>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</si>
  <si>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</si>
  <si>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</si>
  <si>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</si>
  <si>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</si>
  <si>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</si>
  <si>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/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</si>
  <si>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</si>
  <si>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</si>
  <si>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</si>
  <si>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</si>
  <si>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</si>
  <si>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</si>
  <si>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Preço - JUNHO/2023</t>
  </si>
  <si>
    <t>GERADOR BUFFALO</t>
  </si>
  <si>
    <t>GERADOR BRIGGS&amp;STRATTON</t>
  </si>
  <si>
    <t>GERADOR TOYAMA</t>
  </si>
  <si>
    <t>GERADOR HUSQVARNA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</si>
  <si>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</si>
  <si>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</si>
  <si>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</si>
  <si>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</si>
  <si>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</si>
  <si>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</si>
  <si>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</si>
  <si>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</si>
  <si>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</si>
  <si>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</si>
  <si>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</si>
  <si>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</si>
  <si>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Encargos Complementares e adicionais (%)</t>
  </si>
  <si>
    <t>Encargos Complementares e adicionais (R$)</t>
  </si>
  <si>
    <t>SETOP/ MATED- 11051</t>
  </si>
  <si>
    <t>SUDECAP/96.01.29</t>
  </si>
  <si>
    <t>SUDECAP/96.01.22</t>
  </si>
  <si>
    <t>SUDECAP/99.02.01</t>
  </si>
  <si>
    <t>ORSE/4330</t>
  </si>
  <si>
    <t>TABELA CONSULTIVA CODEVASF</t>
  </si>
  <si>
    <t>SETOP/MATED- 11051</t>
  </si>
  <si>
    <t>ORSE/4328</t>
  </si>
  <si>
    <t>SUDECAP/97.01.07</t>
  </si>
  <si>
    <t>SUDECAP/98.04.04</t>
  </si>
  <si>
    <t>Drone  Phanton 4 Pro</t>
  </si>
  <si>
    <t>Software p/ o drone - Agisoft Metashape</t>
  </si>
  <si>
    <t>COTAÇÃO Software p/ o drone - Agisoft Metashape - 28/07/2023</t>
  </si>
  <si>
    <t>Fonte: Google shopping</t>
  </si>
  <si>
    <t>Cotação 1</t>
  </si>
  <si>
    <t>Cotação 2</t>
  </si>
  <si>
    <t>Cotação 3</t>
  </si>
  <si>
    <t>Cotação 4</t>
  </si>
  <si>
    <t>Cotação 5</t>
  </si>
  <si>
    <t>CV=</t>
  </si>
  <si>
    <t>Média:</t>
  </si>
  <si>
    <t>Mediana:</t>
  </si>
  <si>
    <t>Menor:</t>
  </si>
  <si>
    <t>Cotação 6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</si>
  <si>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</si>
  <si>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</si>
  <si>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</si>
  <si>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</si>
  <si>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</si>
  <si>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</si>
  <si>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</si>
  <si>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</si>
  <si>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Preço FIPE - Agosto/2023</t>
  </si>
  <si>
    <t>Veículo Leve 1.0 T. Flex 12V 5p</t>
  </si>
  <si>
    <t>Custo Diário (R$):</t>
  </si>
  <si>
    <t>Custo por Km (R$):</t>
  </si>
  <si>
    <t>Média estimada de quilometragem rodados por dia:</t>
  </si>
  <si>
    <t>Cotação do sistema de registro de ponto digital - 29/08/2023</t>
  </si>
  <si>
    <t>Sistema de registro de ponto digital - Ponto Mais</t>
  </si>
  <si>
    <t>Cotação do sistema de rastreamento veicular - 29/08/2023</t>
  </si>
  <si>
    <t>Cotação 7</t>
  </si>
  <si>
    <t>CV:</t>
  </si>
  <si>
    <t>Sistema de rastreamento veicular</t>
  </si>
  <si>
    <t>Adesão=</t>
  </si>
  <si>
    <t>Desinstalação=</t>
  </si>
  <si>
    <t>Domicilio=</t>
  </si>
  <si>
    <t>Mensalidades:</t>
  </si>
  <si>
    <t>Mensalidade</t>
  </si>
  <si>
    <t>Revisão=</t>
  </si>
  <si>
    <t>Valor:</t>
  </si>
  <si>
    <t>Serviços necessários além da mensalidade (por veículo):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</si>
  <si>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</si>
  <si>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</si>
  <si>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</si>
  <si>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</si>
  <si>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Fonte: FGV IBRE</t>
  </si>
  <si>
    <t>Custo unitário 
(R$ / un)</t>
  </si>
  <si>
    <t>Comercial (2,60% do CMCC - SINAPI)</t>
  </si>
  <si>
    <t>m² x mês</t>
  </si>
  <si>
    <t>Residencial (1,70% do CMCC - SINAPI)</t>
  </si>
  <si>
    <t>ocupante x mês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</si>
  <si>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</si>
  <si>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</si>
  <si>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</si>
  <si>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10555/ORSE</t>
  </si>
  <si>
    <t>10554/ORSE</t>
  </si>
  <si>
    <t>telefone/Internet</t>
  </si>
  <si>
    <t>10557/10558/ORSE</t>
  </si>
  <si>
    <t>IPTU (mês)</t>
  </si>
  <si>
    <t>Atualizado pelo IGPM de 2020 a 2023</t>
  </si>
  <si>
    <t>Despesas Gerais - 10%</t>
  </si>
  <si>
    <t>Custo Mensal:</t>
  </si>
  <si>
    <t>F020003334/EMBASA</t>
  </si>
  <si>
    <t>10563/ORSE</t>
  </si>
  <si>
    <t>E200300131/EMBASA</t>
  </si>
  <si>
    <t xml:space="preserve">Energia </t>
  </si>
  <si>
    <t>Água</t>
  </si>
  <si>
    <t>11534/ORSE</t>
  </si>
  <si>
    <t>Mesa de escritório</t>
  </si>
  <si>
    <t>Armário para escritório</t>
  </si>
  <si>
    <t xml:space="preserve"> AQUISIÇÃO DE MOBILIÁRIO</t>
  </si>
  <si>
    <t>Data da Pesquisa 22/09/2023</t>
  </si>
  <si>
    <t xml:space="preserve">cotação 1 </t>
  </si>
  <si>
    <t>cotação 2</t>
  </si>
  <si>
    <t>cotação 3</t>
  </si>
  <si>
    <t>cotação 4</t>
  </si>
  <si>
    <t>Média=</t>
  </si>
  <si>
    <t>Mediana=</t>
  </si>
  <si>
    <t>Menor=</t>
  </si>
  <si>
    <t>Mesa de escritório tipo estação de trabalho</t>
  </si>
  <si>
    <t>Amário de escritório</t>
  </si>
  <si>
    <t>Cotação</t>
  </si>
  <si>
    <t xml:space="preserve"> Aquisição de Mobiliário</t>
  </si>
  <si>
    <t>Cadeira giratória  tipo secretária executiva</t>
  </si>
  <si>
    <t>Cadeira giratória</t>
  </si>
  <si>
    <t>cotação 5</t>
  </si>
  <si>
    <t xml:space="preserve">ALUGUEL </t>
  </si>
  <si>
    <t>CPU - ALUGUEL ESCRITÓRIO (6 PESSOAS/MÊS)</t>
  </si>
  <si>
    <t>Material de limpeza e diarista</t>
  </si>
  <si>
    <t>Custo Mensal por pessoa:</t>
  </si>
  <si>
    <t>Aluguel de escritório com instalações</t>
  </si>
  <si>
    <t>Custo diário por pessoa:</t>
  </si>
  <si>
    <t>ALIMENTAÇÃO</t>
  </si>
  <si>
    <t xml:space="preserve">manutenção da casa alugada - Serviços Gerais/Vigia </t>
  </si>
  <si>
    <t>41096/SINAPI</t>
  </si>
  <si>
    <t>Data da Pesquisa 26/09/2023</t>
  </si>
  <si>
    <t>Aparelho de telefone</t>
  </si>
  <si>
    <t>Valor por pessoa</t>
  </si>
  <si>
    <t>B8954/DNIT</t>
  </si>
  <si>
    <t>CPU - HOSPEDAGEM EQUIPE DE CAMPO (5 PESSOAS/MÊS)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</si>
  <si>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</si>
  <si>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</si>
  <si>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</si>
  <si>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</si>
  <si>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</si>
  <si>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>valor mensal:</t>
  </si>
  <si>
    <t>Pesquisa dia 26/09/20203</t>
  </si>
  <si>
    <t>Google shopping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</si>
  <si>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</si>
  <si>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</si>
  <si>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</si>
  <si>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</si>
  <si>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</si>
  <si>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</si>
  <si>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</si>
  <si>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</si>
  <si>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</si>
  <si>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</si>
  <si>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</si>
  <si>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</si>
  <si>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</si>
  <si>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</si>
  <si>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</si>
  <si>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</si>
  <si>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</si>
  <si>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</si>
  <si>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</si>
  <si>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</si>
  <si>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</si>
  <si>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</si>
  <si>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</si>
  <si>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</si>
  <si>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</si>
  <si>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</si>
  <si>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</si>
  <si>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</si>
  <si>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</si>
  <si>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</si>
  <si>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</si>
  <si>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</si>
  <si>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</si>
  <si>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CBR</t>
  </si>
  <si>
    <t>Expansão</t>
  </si>
  <si>
    <t>Granulometria</t>
  </si>
  <si>
    <t>Limites de consistencia e densidade</t>
  </si>
  <si>
    <t>Compactação proctor normal</t>
  </si>
  <si>
    <t>sondagem a trado</t>
  </si>
  <si>
    <t>Subleito, Sub-base e Base</t>
  </si>
  <si>
    <t>Bloco Intertravado</t>
  </si>
  <si>
    <t>TSD</t>
  </si>
  <si>
    <t>CBUQ</t>
  </si>
  <si>
    <t>Pintura de Ligação</t>
  </si>
  <si>
    <t>resistencia de comprenssão</t>
  </si>
  <si>
    <t xml:space="preserve"> granulometria</t>
  </si>
  <si>
    <t>determinação da temperatura de aplicação da camada</t>
  </si>
  <si>
    <t xml:space="preserve"> taxa de aplicação </t>
  </si>
  <si>
    <t>taxa de aplicação</t>
  </si>
  <si>
    <t xml:space="preserve"> teor de betume</t>
  </si>
  <si>
    <t xml:space="preserve"> temperatura</t>
  </si>
  <si>
    <t>temperatura</t>
  </si>
  <si>
    <t>granulometria</t>
  </si>
  <si>
    <t xml:space="preserve">determinação da espessura das camadas em campo </t>
  </si>
  <si>
    <t>Marshall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</si>
  <si>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</si>
  <si>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</si>
  <si>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</si>
  <si>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</si>
  <si>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</si>
  <si>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SUDECAP/96.01.03</t>
  </si>
  <si>
    <t>Sub-leito, Sub-base, base</t>
  </si>
  <si>
    <t>Ensaio de limite de plasticidade</t>
  </si>
  <si>
    <t xml:space="preserve"> ÍNDICE DE SUPORTE CALIFÓRNIA DE SOLOS (ISC OU CBR)</t>
  </si>
  <si>
    <t>SUDECAP/97.01.12</t>
  </si>
  <si>
    <t>Alagoas - Abril/2023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</si>
  <si>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</si>
  <si>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á 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</si>
  <si>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</si>
  <si>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</si>
  <si>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</si>
  <si>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</si>
  <si>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</si>
  <si>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</si>
  <si>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</si>
  <si>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</si>
  <si>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</si>
  <si>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</si>
  <si>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</si>
  <si>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</si>
  <si>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</si>
  <si>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</si>
  <si>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</si>
  <si>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</si>
  <si>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</si>
  <si>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</si>
  <si>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</si>
  <si>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ANEXO III - PLANILHAS DE CUSTO DO ORÇAMENTO DE REFERÊNCIA</t>
  </si>
  <si>
    <t>https://veiculos.fipe.org.br/#carro</t>
  </si>
  <si>
    <t xml:space="preserve"> HB20 Comfort 1.0 Flex 12V Mec.</t>
  </si>
  <si>
    <t>ONIX HATCH 1.0 12V Flex 5p Mec.</t>
  </si>
  <si>
    <t>Consolidação dos custos de mão de obra da engenharia consultiva - mês de referência: julho/2023</t>
  </si>
  <si>
    <t>Mês de referência: julho/2023</t>
  </si>
  <si>
    <t>USP-FACULDADE DE MEDICINA | SECR. DESENV. ECONOMICO | SãO PAULO</t>
  </si>
  <si>
    <t>USP-INSTITUTO DE QUIMICA | SECR. DESENV. ECONOMICO | SãO PAULO</t>
  </si>
  <si>
    <t>UNESP-CAMPUS DE PRESIDENTE PRUDENTE | GOVERNO DO ESTADO DE SÃO
PAULO | PRESIDENTE PRUDENTE</t>
  </si>
  <si>
    <t>USP-CENTRO DE PRATICAS ESPORTIVAS DA USP | SECR. DESENV.
ECONOMICO | SãO PAULO</t>
  </si>
  <si>
    <t>USP-MUSEU DE ZOOLOGIA | SECR. DESENV. ECONOMICO | SãO PAULO</t>
  </si>
  <si>
    <t>notebook 4 nucleos 8 threads 2.5ghz ram 16gb 01 disco ssd 512gb</t>
  </si>
  <si>
    <t>Conselho Regional de Educação Física da 4ª Região - CREF4/SP</t>
  </si>
  <si>
    <t>GOVERNO DO DISTRITO FEDERAL - GDF | SECRETARIA DE ESTADO DE
ECONOMIA DO DISTRITO FEDERAL | Diretoria de Suprimentos e Licitações</t>
  </si>
  <si>
    <t>MINISTÉRIO DA DEFESA | COMANDO DA MARINHA | Centro de Intendência
Tecnológico da Marinha em São Paulo</t>
  </si>
  <si>
    <t>COMANDO DA MARINHA|ESTADO</t>
  </si>
  <si>
    <t>SERVIÇOS DE APOIO À FISCALIZAÇÃO  -   5ª SUPERINTENDÊNCIA REGIONAL (AL)</t>
  </si>
  <si>
    <t>Engenheiro Junior</t>
  </si>
  <si>
    <t>Saveiro Extreme 1.6 Flex 16V CD</t>
  </si>
  <si>
    <t>Preço FIPE - novembro/2023</t>
  </si>
  <si>
    <t xml:space="preserve">Strada Endurance 1.3 Flex 8V CS
</t>
  </si>
  <si>
    <t>https://veiculos.fipe.org.br/</t>
  </si>
  <si>
    <t>Veículo tipo pick-up, 1.6 T.Flex 16V</t>
  </si>
  <si>
    <t xml:space="preserve">Veículo tipo pick-up, cabine dupla - 1.6 16V 4x4 gasol.(ou superior) </t>
  </si>
  <si>
    <t>Veículo leve -1.0 T. Flex 12V 5p (ou superior, com até 2 anos de uso, incluso oleo, gasolina, pneus, seguro, manutenção)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</si>
</sst>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%"/>
    <numFmt numFmtId="167" formatCode="0.000000%"/>
    <numFmt numFmtId="168" formatCode="_(* #,##0.00_);_(* \(#,##0.00\);_(* \-??_);_(@_)"/>
    <numFmt numFmtId="169" formatCode="_-* #,##0.000_-;\-* #,##0.000_-;_-* &quot;-&quot;??_-;_-@_-"/>
    <numFmt numFmtId="170" formatCode="_(&quot;R$&quot;* #,##0.00_);_(&quot;R$&quot;* \(#,##0.00\);_(&quot;R$&quot;* &quot;-&quot;??_);_(@_)"/>
    <numFmt numFmtId="171" formatCode="_-* #,##0.0000_-;\-* #,##0.0000_-;_-* &quot;-&quot;??_-;_-@_-"/>
    <numFmt numFmtId="172" formatCode="_-* #,##0.000_-;\-* #,##0.000_-;_-* &quot;-&quot;???_-;_-@_-"/>
    <numFmt numFmtId="173" formatCode="0.0000"/>
    <numFmt numFmtId="174" formatCode="0.00000000"/>
    <numFmt numFmtId="175" formatCode="0.0000%"/>
    <numFmt numFmtId="176" formatCode="#,##0.000"/>
    <numFmt numFmtId="177" formatCode="[$-416]mmmm\-yy;@"/>
    <numFmt numFmtId="178" formatCode="0.000"/>
    <numFmt numFmtId="179" formatCode="0.0%"/>
    <numFmt numFmtId="180" formatCode="_-* #,##0.00_-;\-* #,##0.00_-;_-* \-??_-;_-@_-"/>
    <numFmt numFmtId="181" formatCode="#,##0.00\ ;&quot; (&quot;#,##0.00\);&quot; -&quot;#\ ;@\ "/>
    <numFmt numFmtId="182" formatCode="#,##0.0000"/>
    <numFmt numFmtId="183" formatCode="&quot;R$ &quot;#,##0.00"/>
  </numFmts>
  <fonts count="1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b/>
      <i/>
      <sz val="15"/>
      <color rgb="FF002060"/>
      <name val="Arial Black"/>
      <family val="2"/>
    </font>
    <font>
      <b/>
      <sz val="15"/>
      <color rgb="FF002060"/>
      <name val="Arial Black"/>
      <family val="2"/>
    </font>
    <font>
      <b/>
      <sz val="15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rgb="FF000000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  <charset val="1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u/>
      <sz val="10"/>
      <color theme="10"/>
      <name val="Arial"/>
    </font>
    <font>
      <sz val="7"/>
      <name val="Times New Roman"/>
      <family val="1"/>
    </font>
    <font>
      <b/>
      <sz val="7"/>
      <name val="Times New Roman"/>
      <family val="1"/>
    </font>
    <font>
      <b/>
      <sz val="7"/>
      <color rgb="FFFFFFFF"/>
      <name val="Arial"/>
      <family val="2"/>
    </font>
    <font>
      <sz val="7"/>
      <color rgb="FF000000"/>
      <name val="Arial"/>
      <family val="2"/>
    </font>
    <font>
      <b/>
      <sz val="10"/>
      <name val="Times New Roman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name val="Arial"/>
      <family val="1"/>
    </font>
    <font>
      <b/>
      <sz val="9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9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2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4" fontId="42" fillId="0" borderId="0" applyFill="0" applyBorder="0" applyAlignment="0" applyProtection="0"/>
    <xf numFmtId="0" fontId="18" fillId="0" borderId="0"/>
    <xf numFmtId="0" fontId="81" fillId="0" borderId="0"/>
    <xf numFmtId="0" fontId="83" fillId="0" borderId="0"/>
    <xf numFmtId="9" fontId="17" fillId="0" borderId="0" applyFont="0" applyFill="0" applyBorder="0" applyAlignment="0" applyProtection="0"/>
    <xf numFmtId="180" fontId="89" fillId="0" borderId="0"/>
    <xf numFmtId="0" fontId="9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42" fillId="0" borderId="0"/>
    <xf numFmtId="0" fontId="96" fillId="0" borderId="0"/>
    <xf numFmtId="40" fontId="96" fillId="0" borderId="0" applyFill="0" applyBorder="0" applyAlignment="0" applyProtection="0"/>
    <xf numFmtId="0" fontId="16" fillId="0" borderId="0"/>
    <xf numFmtId="0" fontId="115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30" fillId="0" borderId="0"/>
    <xf numFmtId="0" fontId="131" fillId="0" borderId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</cellStyleXfs>
  <cellXfs count="1509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43" fontId="48" fillId="0" borderId="0" xfId="5" applyFont="1"/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4" fillId="2" borderId="12" xfId="0" applyFont="1" applyFill="1" applyBorder="1" applyAlignment="1">
      <alignment horizontal="center"/>
    </xf>
    <xf numFmtId="43" fontId="48" fillId="0" borderId="0" xfId="0" applyNumberFormat="1" applyFont="1"/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43" fontId="48" fillId="0" borderId="0" xfId="0" applyNumberFormat="1" applyFont="1" applyAlignment="1">
      <alignment horizontal="center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0" fontId="57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0" fontId="48" fillId="0" borderId="0" xfId="60" applyFont="1" applyAlignment="1">
      <alignment vertical="center"/>
    </xf>
    <xf numFmtId="43" fontId="55" fillId="0" borderId="0" xfId="5" applyFont="1"/>
    <xf numFmtId="43" fontId="55" fillId="0" borderId="0" xfId="0" applyNumberFormat="1" applyFont="1"/>
    <xf numFmtId="10" fontId="55" fillId="0" borderId="0" xfId="3" applyNumberFormat="1" applyFont="1"/>
    <xf numFmtId="10" fontId="48" fillId="0" borderId="0" xfId="3" applyNumberFormat="1" applyFont="1"/>
    <xf numFmtId="0" fontId="61" fillId="0" borderId="0" xfId="61" applyFont="1"/>
    <xf numFmtId="4" fontId="61" fillId="0" borderId="0" xfId="61" applyNumberFormat="1" applyFont="1"/>
    <xf numFmtId="0" fontId="64" fillId="0" borderId="2" xfId="63" applyFont="1" applyBorder="1" applyAlignment="1">
      <alignment horizontal="center" vertical="center" wrapText="1"/>
    </xf>
    <xf numFmtId="0" fontId="65" fillId="0" borderId="3" xfId="63" applyFont="1" applyBorder="1" applyAlignment="1">
      <alignment vertical="center" wrapText="1"/>
    </xf>
    <xf numFmtId="0" fontId="65" fillId="0" borderId="9" xfId="63" applyFont="1" applyBorder="1" applyAlignment="1">
      <alignment horizontal="center" vertical="center" wrapText="1"/>
    </xf>
    <xf numFmtId="10" fontId="61" fillId="0" borderId="3" xfId="50" applyNumberFormat="1" applyFont="1" applyBorder="1" applyAlignment="1">
      <alignment horizontal="center" vertical="center"/>
    </xf>
    <xf numFmtId="10" fontId="65" fillId="0" borderId="3" xfId="63" applyNumberFormat="1" applyFont="1" applyBorder="1" applyAlignment="1">
      <alignment horizontal="center" vertical="center" wrapText="1"/>
    </xf>
    <xf numFmtId="0" fontId="65" fillId="0" borderId="12" xfId="63" applyFont="1" applyBorder="1" applyAlignment="1">
      <alignment vertical="center" wrapText="1"/>
    </xf>
    <xf numFmtId="0" fontId="65" fillId="0" borderId="4" xfId="63" applyFont="1" applyBorder="1" applyAlignment="1">
      <alignment horizontal="center" vertical="center" wrapText="1"/>
    </xf>
    <xf numFmtId="10" fontId="65" fillId="0" borderId="12" xfId="63" applyNumberFormat="1" applyFont="1" applyBorder="1" applyAlignment="1">
      <alignment horizontal="center" vertical="center" wrapText="1"/>
    </xf>
    <xf numFmtId="0" fontId="65" fillId="0" borderId="16" xfId="63" applyFont="1" applyBorder="1" applyAlignment="1">
      <alignment vertical="center" wrapText="1"/>
    </xf>
    <xf numFmtId="0" fontId="65" fillId="0" borderId="6" xfId="63" applyFont="1" applyBorder="1" applyAlignment="1">
      <alignment horizontal="center" vertical="center" wrapText="1"/>
    </xf>
    <xf numFmtId="10" fontId="65" fillId="0" borderId="16" xfId="63" applyNumberFormat="1" applyFont="1" applyBorder="1" applyAlignment="1">
      <alignment horizontal="center" vertical="center" wrapText="1"/>
    </xf>
    <xf numFmtId="10" fontId="64" fillId="0" borderId="2" xfId="63" applyNumberFormat="1" applyFont="1" applyBorder="1" applyAlignment="1">
      <alignment horizontal="center" vertical="center" wrapText="1"/>
    </xf>
    <xf numFmtId="0" fontId="65" fillId="0" borderId="2" xfId="63" applyFont="1" applyBorder="1" applyAlignment="1">
      <alignment vertical="center" wrapText="1"/>
    </xf>
    <xf numFmtId="0" fontId="65" fillId="0" borderId="15" xfId="63" applyFont="1" applyBorder="1" applyAlignment="1">
      <alignment horizontal="center" vertical="center" wrapText="1"/>
    </xf>
    <xf numFmtId="10" fontId="61" fillId="0" borderId="2" xfId="50" applyNumberFormat="1" applyFont="1" applyBorder="1" applyAlignment="1">
      <alignment horizontal="center" vertical="center"/>
    </xf>
    <xf numFmtId="10" fontId="65" fillId="0" borderId="2" xfId="63" applyNumberFormat="1" applyFont="1" applyBorder="1" applyAlignment="1">
      <alignment horizontal="center" vertical="center" wrapText="1"/>
    </xf>
    <xf numFmtId="10" fontId="65" fillId="0" borderId="3" xfId="64" applyNumberFormat="1" applyFont="1" applyBorder="1" applyAlignment="1">
      <alignment horizontal="center" vertical="center"/>
    </xf>
    <xf numFmtId="0" fontId="65" fillId="0" borderId="12" xfId="63" applyFont="1" applyBorder="1" applyAlignment="1">
      <alignment horizontal="left" vertical="center" wrapText="1"/>
    </xf>
    <xf numFmtId="10" fontId="65" fillId="0" borderId="12" xfId="64" applyNumberFormat="1" applyFont="1" applyBorder="1" applyAlignment="1">
      <alignment horizontal="center" vertical="center"/>
    </xf>
    <xf numFmtId="10" fontId="65" fillId="0" borderId="16" xfId="64" applyNumberFormat="1" applyFont="1" applyBorder="1" applyAlignment="1">
      <alignment horizontal="center" vertical="center"/>
    </xf>
    <xf numFmtId="10" fontId="63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60" fillId="0" borderId="0" xfId="66" applyFont="1"/>
    <xf numFmtId="0" fontId="67" fillId="2" borderId="6" xfId="13" applyFont="1" applyFill="1" applyBorder="1" applyAlignment="1">
      <alignment vertical="center" wrapText="1"/>
    </xf>
    <xf numFmtId="0" fontId="67" fillId="2" borderId="7" xfId="13" applyFont="1" applyFill="1" applyBorder="1" applyAlignment="1">
      <alignment vertical="center" wrapText="1"/>
    </xf>
    <xf numFmtId="0" fontId="69" fillId="2" borderId="0" xfId="13" applyFont="1" applyFill="1" applyAlignment="1">
      <alignment horizontal="center" vertical="center" wrapText="1"/>
    </xf>
    <xf numFmtId="0" fontId="70" fillId="2" borderId="0" xfId="13" applyFont="1" applyFill="1" applyAlignment="1">
      <alignment vertical="center"/>
    </xf>
    <xf numFmtId="0" fontId="69" fillId="2" borderId="0" xfId="13" applyFont="1" applyFill="1" applyAlignment="1">
      <alignment horizontal="right" vertical="center"/>
    </xf>
    <xf numFmtId="0" fontId="71" fillId="0" borderId="0" xfId="66" applyFont="1"/>
    <xf numFmtId="170" fontId="68" fillId="2" borderId="2" xfId="25" applyFont="1" applyFill="1" applyBorder="1" applyAlignment="1">
      <alignment vertical="center"/>
    </xf>
    <xf numFmtId="170" fontId="67" fillId="2" borderId="2" xfId="13" applyNumberFormat="1" applyFont="1" applyFill="1" applyBorder="1" applyAlignment="1">
      <alignment horizontal="center" vertical="center" wrapText="1"/>
    </xf>
    <xf numFmtId="0" fontId="68" fillId="0" borderId="2" xfId="13" applyFont="1" applyBorder="1" applyAlignment="1">
      <alignment horizontal="center" vertical="center" wrapText="1"/>
    </xf>
    <xf numFmtId="0" fontId="68" fillId="4" borderId="2" xfId="13" applyFont="1" applyFill="1" applyBorder="1" applyAlignment="1">
      <alignment horizontal="center" vertical="center" wrapText="1"/>
    </xf>
    <xf numFmtId="9" fontId="68" fillId="4" borderId="2" xfId="19" applyFont="1" applyFill="1" applyBorder="1" applyAlignment="1">
      <alignment horizontal="center" vertical="center" wrapText="1"/>
    </xf>
    <xf numFmtId="44" fontId="68" fillId="4" borderId="2" xfId="67" applyNumberFormat="1" applyFont="1" applyFill="1" applyBorder="1" applyAlignment="1">
      <alignment horizontal="center" vertical="center" wrapText="1"/>
    </xf>
    <xf numFmtId="0" fontId="57" fillId="0" borderId="0" xfId="60" applyFont="1" applyAlignment="1">
      <alignment vertical="center"/>
    </xf>
    <xf numFmtId="0" fontId="48" fillId="0" borderId="0" xfId="0" applyFont="1" applyAlignment="1">
      <alignment vertical="center" wrapText="1"/>
    </xf>
    <xf numFmtId="43" fontId="57" fillId="0" borderId="0" xfId="0" applyNumberFormat="1" applyFont="1"/>
    <xf numFmtId="4" fontId="57" fillId="0" borderId="0" xfId="0" applyNumberFormat="1" applyFont="1"/>
    <xf numFmtId="0" fontId="60" fillId="0" borderId="0" xfId="69" applyFont="1"/>
    <xf numFmtId="0" fontId="73" fillId="2" borderId="7" xfId="13" applyFont="1" applyFill="1" applyBorder="1" applyAlignment="1">
      <alignment horizontal="right" vertical="center"/>
    </xf>
    <xf numFmtId="0" fontId="60" fillId="0" borderId="4" xfId="69" applyFont="1" applyBorder="1"/>
    <xf numFmtId="0" fontId="71" fillId="0" borderId="0" xfId="69" applyFont="1"/>
    <xf numFmtId="43" fontId="68" fillId="4" borderId="2" xfId="70" applyFont="1" applyFill="1" applyBorder="1" applyAlignment="1">
      <alignment horizontal="center" vertical="center" wrapText="1"/>
    </xf>
    <xf numFmtId="9" fontId="68" fillId="4" borderId="2" xfId="3" applyFont="1" applyFill="1" applyBorder="1" applyAlignment="1">
      <alignment horizontal="center" vertical="center" wrapText="1"/>
    </xf>
    <xf numFmtId="43" fontId="68" fillId="4" borderId="2" xfId="5" applyFont="1" applyFill="1" applyBorder="1" applyAlignment="1">
      <alignment horizontal="center" vertical="center" wrapText="1"/>
    </xf>
    <xf numFmtId="44" fontId="60" fillId="0" borderId="0" xfId="69" applyNumberFormat="1" applyFont="1"/>
    <xf numFmtId="0" fontId="72" fillId="0" borderId="4" xfId="13" applyFont="1" applyBorder="1" applyAlignment="1">
      <alignment vertical="center"/>
    </xf>
    <xf numFmtId="0" fontId="72" fillId="0" borderId="0" xfId="13" applyFont="1" applyAlignment="1">
      <alignment vertical="center"/>
    </xf>
    <xf numFmtId="0" fontId="72" fillId="0" borderId="0" xfId="13" applyFont="1" applyAlignment="1">
      <alignment horizontal="center" vertical="center" wrapText="1"/>
    </xf>
    <xf numFmtId="49" fontId="68" fillId="4" borderId="2" xfId="24" applyNumberFormat="1" applyFont="1" applyFill="1" applyBorder="1" applyAlignment="1">
      <alignment horizontal="center" vertical="center" wrapText="1"/>
    </xf>
    <xf numFmtId="44" fontId="68" fillId="4" borderId="0" xfId="70" applyNumberFormat="1" applyFont="1" applyFill="1" applyBorder="1" applyAlignment="1">
      <alignment horizontal="center" vertical="center" wrapText="1"/>
    </xf>
    <xf numFmtId="0" fontId="66" fillId="2" borderId="0" xfId="13" applyFont="1" applyFill="1" applyAlignment="1">
      <alignment wrapText="1"/>
    </xf>
    <xf numFmtId="0" fontId="60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43" fontId="57" fillId="0" borderId="0" xfId="5" applyFont="1" applyFill="1"/>
    <xf numFmtId="43" fontId="48" fillId="0" borderId="0" xfId="5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70" fontId="68" fillId="0" borderId="2" xfId="25" applyFont="1" applyFill="1" applyBorder="1" applyAlignment="1">
      <alignment vertical="center"/>
    </xf>
    <xf numFmtId="0" fontId="72" fillId="5" borderId="12" xfId="13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43" fontId="48" fillId="0" borderId="0" xfId="0" applyNumberFormat="1" applyFont="1" applyAlignment="1">
      <alignment horizontal="right"/>
    </xf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67" fontId="46" fillId="0" borderId="0" xfId="3" applyNumberFormat="1" applyFont="1" applyFill="1" applyAlignment="1">
      <alignment vertical="center"/>
    </xf>
    <xf numFmtId="43" fontId="48" fillId="0" borderId="0" xfId="0" applyNumberFormat="1" applyFont="1" applyAlignment="1">
      <alignment vertical="center"/>
    </xf>
    <xf numFmtId="0" fontId="78" fillId="0" borderId="0" xfId="0" applyFont="1"/>
    <xf numFmtId="43" fontId="78" fillId="0" borderId="0" xfId="0" applyNumberFormat="1" applyFont="1" applyAlignment="1">
      <alignment horizontal="right"/>
    </xf>
    <xf numFmtId="43" fontId="78" fillId="0" borderId="0" xfId="5" applyFont="1"/>
    <xf numFmtId="43" fontId="78" fillId="0" borderId="0" xfId="0" applyNumberFormat="1" applyFont="1"/>
    <xf numFmtId="169" fontId="48" fillId="0" borderId="0" xfId="5" applyNumberFormat="1" applyFont="1" applyFill="1"/>
    <xf numFmtId="172" fontId="48" fillId="0" borderId="0" xfId="0" applyNumberFormat="1" applyFont="1"/>
    <xf numFmtId="43" fontId="57" fillId="0" borderId="0" xfId="5" applyFont="1" applyAlignment="1">
      <alignment horizontal="center"/>
    </xf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7" fillId="0" borderId="0" xfId="5" applyFont="1" applyFill="1" applyAlignment="1">
      <alignment vertical="center"/>
    </xf>
    <xf numFmtId="43" fontId="55" fillId="0" borderId="0" xfId="5" applyFont="1" applyAlignment="1">
      <alignment horizontal="center"/>
    </xf>
    <xf numFmtId="0" fontId="55" fillId="0" borderId="0" xfId="60" applyFont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2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2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43" fontId="45" fillId="0" borderId="0" xfId="14" applyNumberFormat="1" applyFont="1" applyAlignment="1">
      <alignment horizontal="left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9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9" fillId="0" borderId="0" xfId="14" applyFont="1"/>
    <xf numFmtId="171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6" fillId="0" borderId="0" xfId="14" applyFont="1"/>
    <xf numFmtId="0" fontId="46" fillId="0" borderId="0" xfId="14" applyFont="1" applyAlignment="1">
      <alignment vertical="center" wrapText="1"/>
    </xf>
    <xf numFmtId="173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7" fontId="61" fillId="0" borderId="0" xfId="3" applyNumberFormat="1" applyFont="1"/>
    <xf numFmtId="10" fontId="65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3" fontId="48" fillId="0" borderId="0" xfId="5" applyNumberFormat="1" applyFont="1" applyAlignment="1">
      <alignment horizontal="center"/>
    </xf>
    <xf numFmtId="173" fontId="48" fillId="0" borderId="7" xfId="5" applyNumberFormat="1" applyFont="1" applyBorder="1" applyAlignment="1">
      <alignment horizontal="center" vertical="center"/>
    </xf>
    <xf numFmtId="173" fontId="48" fillId="0" borderId="13" xfId="5" applyNumberFormat="1" applyFont="1" applyBorder="1" applyAlignment="1">
      <alignment horizontal="center"/>
    </xf>
    <xf numFmtId="173" fontId="48" fillId="0" borderId="13" xfId="5" applyNumberFormat="1" applyFont="1" applyBorder="1" applyAlignment="1">
      <alignment horizontal="center" vertical="center" wrapText="1"/>
    </xf>
    <xf numFmtId="173" fontId="48" fillId="0" borderId="3" xfId="5" applyNumberFormat="1" applyFont="1" applyBorder="1" applyAlignment="1">
      <alignment horizontal="center" vertical="center" wrapText="1"/>
    </xf>
    <xf numFmtId="173" fontId="48" fillId="0" borderId="12" xfId="5" applyNumberFormat="1" applyFont="1" applyBorder="1" applyAlignment="1">
      <alignment horizontal="center"/>
    </xf>
    <xf numFmtId="173" fontId="48" fillId="0" borderId="12" xfId="5" applyNumberFormat="1" applyFont="1" applyFill="1" applyBorder="1" applyAlignment="1">
      <alignment horizontal="center"/>
    </xf>
    <xf numFmtId="173" fontId="48" fillId="2" borderId="16" xfId="5" applyNumberFormat="1" applyFont="1" applyFill="1" applyBorder="1" applyAlignment="1">
      <alignment horizontal="center"/>
    </xf>
    <xf numFmtId="173" fontId="47" fillId="0" borderId="13" xfId="5" applyNumberFormat="1" applyFont="1" applyBorder="1" applyAlignment="1">
      <alignment horizontal="center" vertical="center"/>
    </xf>
    <xf numFmtId="173" fontId="48" fillId="0" borderId="13" xfId="5" applyNumberFormat="1" applyFont="1" applyBorder="1" applyAlignment="1">
      <alignment horizontal="center" vertical="center"/>
    </xf>
    <xf numFmtId="173" fontId="48" fillId="2" borderId="13" xfId="5" applyNumberFormat="1" applyFont="1" applyFill="1" applyBorder="1" applyAlignment="1">
      <alignment horizontal="center" vertical="center"/>
    </xf>
    <xf numFmtId="173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3" fontId="48" fillId="0" borderId="13" xfId="0" applyNumberFormat="1" applyFont="1" applyBorder="1" applyAlignment="1">
      <alignment horizontal="center" vertical="center" wrapText="1"/>
    </xf>
    <xf numFmtId="173" fontId="48" fillId="0" borderId="3" xfId="0" applyNumberFormat="1" applyFont="1" applyBorder="1" applyAlignment="1">
      <alignment horizontal="center" vertical="center" wrapText="1"/>
    </xf>
    <xf numFmtId="173" fontId="48" fillId="2" borderId="12" xfId="0" applyNumberFormat="1" applyFont="1" applyFill="1" applyBorder="1" applyAlignment="1">
      <alignment horizontal="center"/>
    </xf>
    <xf numFmtId="176" fontId="48" fillId="0" borderId="0" xfId="0" applyNumberFormat="1" applyFont="1"/>
    <xf numFmtId="176" fontId="48" fillId="0" borderId="7" xfId="0" applyNumberFormat="1" applyFont="1" applyBorder="1" applyAlignment="1">
      <alignment horizontal="right" vertical="center"/>
    </xf>
    <xf numFmtId="176" fontId="48" fillId="0" borderId="13" xfId="0" applyNumberFormat="1" applyFont="1" applyBorder="1" applyAlignment="1">
      <alignment horizontal="center" vertical="center" wrapText="1"/>
    </xf>
    <xf numFmtId="176" fontId="48" fillId="0" borderId="3" xfId="0" applyNumberFormat="1" applyFont="1" applyBorder="1" applyAlignment="1">
      <alignment horizontal="center" vertical="center" wrapText="1"/>
    </xf>
    <xf numFmtId="176" fontId="48" fillId="0" borderId="12" xfId="0" applyNumberFormat="1" applyFont="1" applyBorder="1"/>
    <xf numFmtId="176" fontId="48" fillId="0" borderId="12" xfId="0" applyNumberFormat="1" applyFont="1" applyBorder="1" applyAlignment="1">
      <alignment horizontal="right" indent="1"/>
    </xf>
    <xf numFmtId="176" fontId="48" fillId="2" borderId="12" xfId="0" applyNumberFormat="1" applyFont="1" applyFill="1" applyBorder="1" applyAlignment="1">
      <alignment horizontal="right" indent="1"/>
    </xf>
    <xf numFmtId="176" fontId="48" fillId="0" borderId="5" xfId="0" applyNumberFormat="1" applyFont="1" applyBorder="1" applyAlignment="1">
      <alignment vertical="center"/>
    </xf>
    <xf numFmtId="176" fontId="48" fillId="2" borderId="5" xfId="0" applyNumberFormat="1" applyFont="1" applyFill="1" applyBorder="1" applyAlignment="1">
      <alignment horizontal="right" indent="1"/>
    </xf>
    <xf numFmtId="176" fontId="47" fillId="0" borderId="14" xfId="0" applyNumberFormat="1" applyFont="1" applyBorder="1" applyAlignment="1">
      <alignment horizontal="right" vertical="center" indent="1"/>
    </xf>
    <xf numFmtId="176" fontId="47" fillId="0" borderId="14" xfId="5" applyNumberFormat="1" applyFont="1" applyBorder="1" applyAlignment="1">
      <alignment horizontal="right" vertical="center" indent="1"/>
    </xf>
    <xf numFmtId="176" fontId="47" fillId="0" borderId="14" xfId="5" applyNumberFormat="1" applyFont="1" applyFill="1" applyBorder="1" applyAlignment="1">
      <alignment horizontal="right" vertical="center" indent="1"/>
    </xf>
    <xf numFmtId="176" fontId="47" fillId="0" borderId="0" xfId="5" applyNumberFormat="1" applyFont="1" applyAlignment="1">
      <alignment vertical="center"/>
    </xf>
    <xf numFmtId="176" fontId="78" fillId="0" borderId="0" xfId="0" applyNumberFormat="1" applyFont="1"/>
    <xf numFmtId="176" fontId="48" fillId="0" borderId="0" xfId="0" applyNumberFormat="1" applyFont="1" applyAlignment="1">
      <alignment horizontal="center"/>
    </xf>
    <xf numFmtId="173" fontId="48" fillId="0" borderId="0" xfId="0" applyNumberFormat="1" applyFont="1" applyAlignment="1">
      <alignment horizontal="center"/>
    </xf>
    <xf numFmtId="173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3" fontId="48" fillId="0" borderId="13" xfId="0" applyNumberFormat="1" applyFont="1" applyBorder="1" applyAlignment="1">
      <alignment horizontal="center"/>
    </xf>
    <xf numFmtId="176" fontId="48" fillId="0" borderId="13" xfId="0" applyNumberFormat="1" applyFont="1" applyBorder="1" applyAlignment="1">
      <alignment horizontal="center"/>
    </xf>
    <xf numFmtId="176" fontId="48" fillId="0" borderId="12" xfId="0" applyNumberFormat="1" applyFont="1" applyBorder="1" applyAlignment="1">
      <alignment horizontal="center"/>
    </xf>
    <xf numFmtId="176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3" fontId="47" fillId="0" borderId="13" xfId="0" applyNumberFormat="1" applyFont="1" applyBorder="1" applyAlignment="1">
      <alignment horizontal="center" vertical="center"/>
    </xf>
    <xf numFmtId="176" fontId="47" fillId="0" borderId="13" xfId="0" applyNumberFormat="1" applyFont="1" applyBorder="1" applyAlignment="1">
      <alignment horizontal="center" vertical="center"/>
    </xf>
    <xf numFmtId="176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3" fontId="48" fillId="0" borderId="13" xfId="0" applyNumberFormat="1" applyFont="1" applyBorder="1" applyAlignment="1">
      <alignment horizontal="center" vertical="center"/>
    </xf>
    <xf numFmtId="176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3" fontId="48" fillId="2" borderId="13" xfId="0" applyNumberFormat="1" applyFont="1" applyFill="1" applyBorder="1" applyAlignment="1">
      <alignment horizontal="center" vertical="center"/>
    </xf>
    <xf numFmtId="176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3" fontId="47" fillId="0" borderId="0" xfId="0" applyNumberFormat="1" applyFont="1" applyAlignment="1">
      <alignment horizontal="center" vertical="center"/>
    </xf>
    <xf numFmtId="176" fontId="47" fillId="0" borderId="0" xfId="0" applyNumberFormat="1" applyFont="1" applyAlignment="1">
      <alignment horizontal="center" vertical="center"/>
    </xf>
    <xf numFmtId="176" fontId="48" fillId="0" borderId="12" xfId="0" applyNumberFormat="1" applyFont="1" applyBorder="1" applyAlignment="1">
      <alignment horizontal="center" vertical="center"/>
    </xf>
    <xf numFmtId="177" fontId="48" fillId="0" borderId="8" xfId="0" applyNumberFormat="1" applyFont="1" applyBorder="1" applyAlignment="1">
      <alignment horizontal="center" vertical="center"/>
    </xf>
    <xf numFmtId="177" fontId="48" fillId="0" borderId="5" xfId="0" applyNumberFormat="1" applyFont="1" applyBorder="1" applyAlignment="1">
      <alignment vertical="center"/>
    </xf>
    <xf numFmtId="176" fontId="48" fillId="0" borderId="13" xfId="0" applyNumberFormat="1" applyFont="1" applyBorder="1" applyAlignment="1">
      <alignment horizontal="right" vertical="center"/>
    </xf>
    <xf numFmtId="169" fontId="45" fillId="0" borderId="2" xfId="5" applyNumberFormat="1" applyFont="1" applyFill="1" applyBorder="1" applyAlignment="1">
      <alignment horizontal="center" vertical="center"/>
    </xf>
    <xf numFmtId="169" fontId="46" fillId="0" borderId="2" xfId="5" applyNumberFormat="1" applyFont="1" applyFill="1" applyBorder="1" applyAlignment="1">
      <alignment vertical="center"/>
    </xf>
    <xf numFmtId="169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8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6" fontId="48" fillId="0" borderId="12" xfId="18" applyNumberFormat="1" applyFont="1" applyBorder="1" applyAlignment="1">
      <alignment horizontal="center"/>
    </xf>
    <xf numFmtId="176" fontId="48" fillId="0" borderId="12" xfId="18" applyNumberFormat="1" applyFont="1" applyBorder="1" applyAlignment="1">
      <alignment horizontal="right" indent="1"/>
    </xf>
    <xf numFmtId="0" fontId="81" fillId="0" borderId="0" xfId="82"/>
    <xf numFmtId="0" fontId="81" fillId="0" borderId="7" xfId="82" applyBorder="1"/>
    <xf numFmtId="0" fontId="84" fillId="12" borderId="23" xfId="82" applyFont="1" applyFill="1" applyBorder="1" applyAlignment="1">
      <alignment vertical="center" wrapText="1"/>
    </xf>
    <xf numFmtId="0" fontId="84" fillId="12" borderId="24" xfId="82" applyFont="1" applyFill="1" applyBorder="1" applyAlignment="1">
      <alignment vertical="center" wrapText="1"/>
    </xf>
    <xf numFmtId="0" fontId="84" fillId="12" borderId="25" xfId="82" applyFont="1" applyFill="1" applyBorder="1" applyAlignment="1">
      <alignment vertical="center" wrapText="1"/>
    </xf>
    <xf numFmtId="0" fontId="84" fillId="12" borderId="22" xfId="82" applyFont="1" applyFill="1" applyBorder="1" applyAlignment="1">
      <alignment vertical="center" wrapText="1"/>
    </xf>
    <xf numFmtId="0" fontId="53" fillId="0" borderId="22" xfId="82" applyFont="1" applyBorder="1" applyAlignment="1">
      <alignment horizontal="center" vertical="center" wrapText="1"/>
    </xf>
    <xf numFmtId="0" fontId="53" fillId="0" borderId="22" xfId="82" applyFont="1" applyBorder="1" applyAlignment="1">
      <alignment horizontal="center" wrapText="1"/>
    </xf>
    <xf numFmtId="8" fontId="85" fillId="0" borderId="30" xfId="82" applyNumberFormat="1" applyFont="1" applyBorder="1"/>
    <xf numFmtId="8" fontId="85" fillId="0" borderId="22" xfId="82" applyNumberFormat="1" applyFont="1" applyBorder="1" applyAlignment="1">
      <alignment horizontal="center"/>
    </xf>
    <xf numFmtId="8" fontId="85" fillId="0" borderId="22" xfId="82" applyNumberFormat="1" applyFont="1" applyBorder="1"/>
    <xf numFmtId="8" fontId="56" fillId="0" borderId="22" xfId="82" applyNumberFormat="1" applyFont="1" applyBorder="1" applyAlignment="1">
      <alignment horizontal="center" vertical="center"/>
    </xf>
    <xf numFmtId="0" fontId="88" fillId="0" borderId="22" xfId="82" applyFont="1" applyBorder="1"/>
    <xf numFmtId="0" fontId="58" fillId="0" borderId="22" xfId="83" applyFont="1" applyBorder="1"/>
    <xf numFmtId="0" fontId="87" fillId="0" borderId="22" xfId="83" applyFont="1" applyBorder="1"/>
    <xf numFmtId="0" fontId="17" fillId="0" borderId="0" xfId="82" applyFont="1"/>
    <xf numFmtId="0" fontId="90" fillId="0" borderId="0" xfId="86"/>
    <xf numFmtId="0" fontId="88" fillId="13" borderId="22" xfId="82" applyFont="1" applyFill="1" applyBorder="1"/>
    <xf numFmtId="0" fontId="87" fillId="13" borderId="22" xfId="83" applyFont="1" applyFill="1" applyBorder="1"/>
    <xf numFmtId="14" fontId="95" fillId="0" borderId="22" xfId="83" applyNumberFormat="1" applyFont="1" applyBorder="1" applyAlignment="1">
      <alignment horizontal="right" vertical="center" wrapText="1"/>
    </xf>
    <xf numFmtId="0" fontId="84" fillId="12" borderId="24" xfId="82" applyFont="1" applyFill="1" applyBorder="1" applyAlignment="1">
      <alignment horizontal="center" vertical="center" wrapText="1"/>
    </xf>
    <xf numFmtId="0" fontId="53" fillId="0" borderId="28" xfId="82" applyFont="1" applyBorder="1" applyAlignment="1">
      <alignment vertical="center"/>
    </xf>
    <xf numFmtId="8" fontId="84" fillId="12" borderId="29" xfId="82" applyNumberFormat="1" applyFont="1" applyFill="1" applyBorder="1" applyAlignment="1">
      <alignment horizontal="center"/>
    </xf>
    <xf numFmtId="8" fontId="85" fillId="0" borderId="29" xfId="82" applyNumberFormat="1" applyFont="1" applyBorder="1" applyAlignment="1">
      <alignment horizontal="center"/>
    </xf>
    <xf numFmtId="0" fontId="85" fillId="0" borderId="22" xfId="82" applyFont="1" applyBorder="1" applyAlignment="1">
      <alignment vertical="center"/>
    </xf>
    <xf numFmtId="0" fontId="74" fillId="12" borderId="0" xfId="82" applyFont="1" applyFill="1"/>
    <xf numFmtId="170" fontId="74" fillId="12" borderId="0" xfId="87" applyFont="1" applyFill="1" applyAlignment="1">
      <alignment horizontal="left"/>
    </xf>
    <xf numFmtId="0" fontId="75" fillId="0" borderId="0" xfId="88" applyFont="1" applyAlignment="1">
      <alignment vertical="center"/>
    </xf>
    <xf numFmtId="0" fontId="75" fillId="0" borderId="43" xfId="88" applyFont="1" applyBorder="1" applyAlignment="1">
      <alignment horizontal="left" vertical="center"/>
    </xf>
    <xf numFmtId="0" fontId="75" fillId="0" borderId="44" xfId="88" applyFont="1" applyBorder="1" applyAlignment="1">
      <alignment horizontal="left" vertical="center"/>
    </xf>
    <xf numFmtId="0" fontId="98" fillId="7" borderId="51" xfId="88" applyFont="1" applyFill="1" applyBorder="1" applyAlignment="1">
      <alignment horizontal="center" vertical="center"/>
    </xf>
    <xf numFmtId="0" fontId="75" fillId="0" borderId="53" xfId="88" applyFont="1" applyBorder="1" applyAlignment="1">
      <alignment horizontal="center" vertical="center"/>
    </xf>
    <xf numFmtId="0" fontId="75" fillId="0" borderId="58" xfId="88" applyFont="1" applyBorder="1" applyAlignment="1">
      <alignment horizontal="center" vertical="center"/>
    </xf>
    <xf numFmtId="0" fontId="98" fillId="7" borderId="37" xfId="88" applyFont="1" applyFill="1" applyBorder="1" applyAlignment="1">
      <alignment horizontal="center" vertical="center"/>
    </xf>
    <xf numFmtId="0" fontId="75" fillId="0" borderId="15" xfId="88" applyFont="1" applyBorder="1" applyAlignment="1">
      <alignment horizontal="center" vertical="center"/>
    </xf>
    <xf numFmtId="10" fontId="75" fillId="17" borderId="2" xfId="90" applyNumberFormat="1" applyFont="1" applyFill="1" applyBorder="1" applyAlignment="1" applyProtection="1">
      <alignment horizontal="center" vertical="center"/>
    </xf>
    <xf numFmtId="0" fontId="98" fillId="7" borderId="61" xfId="88" applyFont="1" applyFill="1" applyBorder="1" applyAlignment="1">
      <alignment horizontal="center" vertical="center"/>
    </xf>
    <xf numFmtId="0" fontId="75" fillId="0" borderId="43" xfId="88" applyFont="1" applyBorder="1" applyAlignment="1">
      <alignment horizontal="center" vertical="center"/>
    </xf>
    <xf numFmtId="0" fontId="98" fillId="7" borderId="40" xfId="88" applyFont="1" applyFill="1" applyBorder="1" applyAlignment="1">
      <alignment horizontal="center" vertical="center"/>
    </xf>
    <xf numFmtId="10" fontId="75" fillId="17" borderId="3" xfId="90" applyNumberFormat="1" applyFont="1" applyFill="1" applyBorder="1" applyAlignment="1" applyProtection="1">
      <alignment horizontal="center" vertical="center"/>
    </xf>
    <xf numFmtId="0" fontId="98" fillId="7" borderId="4" xfId="88" applyFont="1" applyFill="1" applyBorder="1" applyAlignment="1">
      <alignment horizontal="center" vertical="center"/>
    </xf>
    <xf numFmtId="0" fontId="75" fillId="0" borderId="4" xfId="88" applyFont="1" applyBorder="1" applyAlignment="1">
      <alignment vertical="center"/>
    </xf>
    <xf numFmtId="0" fontId="75" fillId="0" borderId="5" xfId="88" applyFont="1" applyBorder="1" applyAlignment="1">
      <alignment vertical="center"/>
    </xf>
    <xf numFmtId="0" fontId="75" fillId="0" borderId="0" xfId="88" applyFont="1" applyAlignment="1">
      <alignment horizontal="left" vertical="center"/>
    </xf>
    <xf numFmtId="0" fontId="98" fillId="16" borderId="65" xfId="88" applyFont="1" applyFill="1" applyBorder="1" applyAlignment="1">
      <alignment horizontal="center" vertical="center"/>
    </xf>
    <xf numFmtId="0" fontId="98" fillId="7" borderId="6" xfId="88" applyFont="1" applyFill="1" applyBorder="1" applyAlignment="1">
      <alignment horizontal="center" vertical="center"/>
    </xf>
    <xf numFmtId="10" fontId="98" fillId="7" borderId="2" xfId="90" applyNumberFormat="1" applyFont="1" applyFill="1" applyBorder="1" applyAlignment="1" applyProtection="1">
      <alignment horizontal="center" vertical="center"/>
    </xf>
    <xf numFmtId="0" fontId="98" fillId="16" borderId="2" xfId="90" applyNumberFormat="1" applyFont="1" applyFill="1" applyBorder="1" applyAlignment="1" applyProtection="1">
      <alignment horizontal="center" vertical="center"/>
    </xf>
    <xf numFmtId="0" fontId="75" fillId="0" borderId="43" xfId="88" applyFont="1" applyBorder="1" applyAlignment="1">
      <alignment vertical="center"/>
    </xf>
    <xf numFmtId="0" fontId="75" fillId="0" borderId="44" xfId="88" applyFont="1" applyBorder="1" applyAlignment="1">
      <alignment vertical="center"/>
    </xf>
    <xf numFmtId="0" fontId="100" fillId="16" borderId="66" xfId="89" applyFont="1" applyFill="1" applyBorder="1" applyAlignment="1">
      <alignment horizontal="center" vertical="center"/>
    </xf>
    <xf numFmtId="0" fontId="98" fillId="16" borderId="67" xfId="89" applyFont="1" applyFill="1" applyBorder="1" applyAlignment="1">
      <alignment horizontal="center" vertical="center"/>
    </xf>
    <xf numFmtId="49" fontId="98" fillId="7" borderId="61" xfId="88" applyNumberFormat="1" applyFont="1" applyFill="1" applyBorder="1" applyAlignment="1">
      <alignment horizontal="center" vertical="center"/>
    </xf>
    <xf numFmtId="10" fontId="100" fillId="7" borderId="57" xfId="89" applyNumberFormat="1" applyFont="1" applyFill="1" applyBorder="1" applyAlignment="1">
      <alignment horizontal="center" vertical="center"/>
    </xf>
    <xf numFmtId="4" fontId="98" fillId="0" borderId="0" xfId="88" applyNumberFormat="1" applyFont="1" applyAlignment="1">
      <alignment vertical="center"/>
    </xf>
    <xf numFmtId="0" fontId="98" fillId="0" borderId="0" xfId="88" applyFont="1" applyAlignment="1">
      <alignment vertical="center"/>
    </xf>
    <xf numFmtId="0" fontId="102" fillId="0" borderId="71" xfId="89" applyFont="1" applyBorder="1" applyAlignment="1">
      <alignment horizontal="center" vertical="center" wrapText="1"/>
    </xf>
    <xf numFmtId="0" fontId="75" fillId="0" borderId="71" xfId="89" applyFont="1" applyBorder="1" applyAlignment="1">
      <alignment horizontal="center" vertical="center" wrapText="1"/>
    </xf>
    <xf numFmtId="4" fontId="75" fillId="0" borderId="0" xfId="88" applyNumberFormat="1" applyFont="1" applyAlignment="1">
      <alignment vertical="center"/>
    </xf>
    <xf numFmtId="0" fontId="98" fillId="7" borderId="71" xfId="89" applyFont="1" applyFill="1" applyBorder="1" applyAlignment="1">
      <alignment horizontal="center" vertical="center" wrapText="1"/>
    </xf>
    <xf numFmtId="0" fontId="98" fillId="7" borderId="71" xfId="88" applyFont="1" applyFill="1" applyBorder="1" applyAlignment="1">
      <alignment horizontal="center" vertical="center"/>
    </xf>
    <xf numFmtId="0" fontId="75" fillId="0" borderId="71" xfId="88" applyFont="1" applyBorder="1" applyAlignment="1">
      <alignment horizontal="center" vertical="center"/>
    </xf>
    <xf numFmtId="2" fontId="105" fillId="16" borderId="43" xfId="89" applyNumberFormat="1" applyFont="1" applyFill="1" applyBorder="1" applyAlignment="1">
      <alignment horizontal="center" vertical="center" wrapText="1"/>
    </xf>
    <xf numFmtId="0" fontId="97" fillId="0" borderId="9" xfId="88" applyFont="1" applyBorder="1" applyAlignment="1">
      <alignment horizontal="left" vertical="top"/>
    </xf>
    <xf numFmtId="0" fontId="97" fillId="0" borderId="10" xfId="88" applyFont="1" applyBorder="1" applyAlignment="1">
      <alignment horizontal="left" vertical="top"/>
    </xf>
    <xf numFmtId="0" fontId="97" fillId="0" borderId="11" xfId="88" applyFont="1" applyBorder="1" applyAlignment="1">
      <alignment horizontal="left" vertical="top"/>
    </xf>
    <xf numFmtId="0" fontId="97" fillId="0" borderId="6" xfId="88" applyFont="1" applyBorder="1" applyAlignment="1">
      <alignment horizontal="center" vertical="top"/>
    </xf>
    <xf numFmtId="0" fontId="97" fillId="0" borderId="7" xfId="88" applyFont="1" applyBorder="1" applyAlignment="1">
      <alignment horizontal="left" vertical="top"/>
    </xf>
    <xf numFmtId="0" fontId="97" fillId="0" borderId="8" xfId="88" applyFont="1" applyBorder="1" applyAlignment="1">
      <alignment horizontal="left" vertical="top"/>
    </xf>
    <xf numFmtId="0" fontId="75" fillId="0" borderId="6" xfId="88" applyFont="1" applyBorder="1" applyAlignment="1">
      <alignment horizontal="center" vertical="center"/>
    </xf>
    <xf numFmtId="0" fontId="75" fillId="0" borderId="7" xfId="88" applyFont="1" applyBorder="1" applyAlignment="1">
      <alignment vertical="center"/>
    </xf>
    <xf numFmtId="0" fontId="75" fillId="0" borderId="8" xfId="88" applyFont="1" applyBorder="1" applyAlignment="1">
      <alignment vertical="center"/>
    </xf>
    <xf numFmtId="0" fontId="75" fillId="0" borderId="0" xfId="88" applyFont="1" applyAlignment="1">
      <alignment horizontal="center" vertical="center"/>
    </xf>
    <xf numFmtId="0" fontId="75" fillId="0" borderId="48" xfId="89" applyFont="1" applyBorder="1" applyAlignment="1">
      <alignment vertical="center" wrapText="1"/>
    </xf>
    <xf numFmtId="0" fontId="75" fillId="0" borderId="45" xfId="88" applyFont="1" applyBorder="1" applyAlignment="1">
      <alignment vertical="center"/>
    </xf>
    <xf numFmtId="0" fontId="75" fillId="0" borderId="46" xfId="88" applyFont="1" applyBorder="1" applyAlignment="1">
      <alignment vertical="center"/>
    </xf>
    <xf numFmtId="0" fontId="75" fillId="0" borderId="76" xfId="88" applyFont="1" applyBorder="1" applyAlignment="1">
      <alignment vertical="center"/>
    </xf>
    <xf numFmtId="0" fontId="75" fillId="0" borderId="39" xfId="89" applyFont="1" applyBorder="1" applyAlignment="1">
      <alignment vertical="center" wrapText="1"/>
    </xf>
    <xf numFmtId="0" fontId="98" fillId="16" borderId="77" xfId="89" applyFont="1" applyFill="1" applyBorder="1" applyAlignment="1">
      <alignment horizontal="center" vertical="center"/>
    </xf>
    <xf numFmtId="10" fontId="98" fillId="7" borderId="78" xfId="88" applyNumberFormat="1" applyFont="1" applyFill="1" applyBorder="1" applyAlignment="1">
      <alignment horizontal="center" vertical="center"/>
    </xf>
    <xf numFmtId="10" fontId="75" fillId="17" borderId="72" xfId="90" applyNumberFormat="1" applyFont="1" applyFill="1" applyBorder="1" applyAlignment="1" applyProtection="1">
      <alignment horizontal="center" vertical="center"/>
    </xf>
    <xf numFmtId="10" fontId="98" fillId="7" borderId="39" xfId="88" applyNumberFormat="1" applyFont="1" applyFill="1" applyBorder="1" applyAlignment="1">
      <alignment horizontal="center" vertical="center"/>
    </xf>
    <xf numFmtId="10" fontId="98" fillId="7" borderId="70" xfId="88" applyNumberFormat="1" applyFont="1" applyFill="1" applyBorder="1" applyAlignment="1">
      <alignment horizontal="center" vertical="center"/>
    </xf>
    <xf numFmtId="10" fontId="75" fillId="17" borderId="47" xfId="90" applyNumberFormat="1" applyFont="1" applyFill="1" applyBorder="1" applyAlignment="1" applyProtection="1">
      <alignment horizontal="center" vertical="center"/>
    </xf>
    <xf numFmtId="10" fontId="98" fillId="7" borderId="47" xfId="90" applyNumberFormat="1" applyFont="1" applyFill="1" applyBorder="1" applyAlignment="1" applyProtection="1">
      <alignment horizontal="center" vertical="center"/>
    </xf>
    <xf numFmtId="0" fontId="75" fillId="0" borderId="38" xfId="89" applyFont="1" applyBorder="1" applyAlignment="1">
      <alignment vertical="center" wrapText="1"/>
    </xf>
    <xf numFmtId="10" fontId="98" fillId="7" borderId="72" xfId="88" applyNumberFormat="1" applyFont="1" applyFill="1" applyBorder="1" applyAlignment="1">
      <alignment horizontal="center" vertical="center"/>
    </xf>
    <xf numFmtId="10" fontId="98" fillId="7" borderId="72" xfId="90" applyNumberFormat="1" applyFont="1" applyFill="1" applyBorder="1" applyAlignment="1" applyProtection="1">
      <alignment horizontal="center" vertical="center"/>
    </xf>
    <xf numFmtId="0" fontId="98" fillId="16" borderId="47" xfId="89" applyFont="1" applyFill="1" applyBorder="1" applyAlignment="1">
      <alignment horizontal="center" vertical="center"/>
    </xf>
    <xf numFmtId="0" fontId="97" fillId="0" borderId="3" xfId="88" applyFont="1" applyBorder="1" applyAlignment="1">
      <alignment horizontal="left" vertical="top"/>
    </xf>
    <xf numFmtId="0" fontId="97" fillId="0" borderId="16" xfId="88" applyFont="1" applyBorder="1" applyAlignment="1">
      <alignment horizontal="left" vertical="top"/>
    </xf>
    <xf numFmtId="0" fontId="75" fillId="0" borderId="16" xfId="88" applyFont="1" applyBorder="1" applyAlignment="1">
      <alignment vertical="center"/>
    </xf>
    <xf numFmtId="0" fontId="16" fillId="0" borderId="0" xfId="91"/>
    <xf numFmtId="176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3" fontId="48" fillId="0" borderId="0" xfId="5" applyNumberFormat="1" applyFont="1" applyFill="1" applyBorder="1" applyAlignment="1">
      <alignment horizontal="center"/>
    </xf>
    <xf numFmtId="176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8" fontId="45" fillId="10" borderId="2" xfId="5" quotePrefix="1" applyNumberFormat="1" applyFont="1" applyFill="1" applyBorder="1" applyAlignment="1">
      <alignment horizontal="center" vertical="center" wrapText="1"/>
    </xf>
    <xf numFmtId="0" fontId="80" fillId="0" borderId="13" xfId="93" applyFont="1" applyBorder="1"/>
    <xf numFmtId="0" fontId="80" fillId="0" borderId="13" xfId="93" applyFont="1" applyBorder="1" applyAlignment="1">
      <alignment wrapText="1"/>
    </xf>
    <xf numFmtId="0" fontId="116" fillId="0" borderId="2" xfId="23" applyFont="1" applyBorder="1" applyAlignment="1">
      <alignment horizontal="centerContinuous" vertical="center" wrapText="1"/>
    </xf>
    <xf numFmtId="0" fontId="117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13" fillId="0" borderId="0" xfId="95" applyAlignment="1">
      <alignment horizontal="center"/>
    </xf>
    <xf numFmtId="8" fontId="0" fillId="0" borderId="0" xfId="96" applyNumberFormat="1" applyFont="1" applyAlignment="1">
      <alignment horizontal="center" vertical="center"/>
    </xf>
    <xf numFmtId="0" fontId="13" fillId="0" borderId="0" xfId="95" applyAlignment="1">
      <alignment horizontal="right"/>
    </xf>
    <xf numFmtId="179" fontId="80" fillId="0" borderId="0" xfId="96" applyNumberFormat="1" applyFont="1" applyAlignment="1">
      <alignment horizontal="center" vertical="center"/>
    </xf>
    <xf numFmtId="0" fontId="56" fillId="0" borderId="0" xfId="95" applyFont="1" applyAlignment="1">
      <alignment vertical="center" wrapText="1"/>
    </xf>
    <xf numFmtId="0" fontId="84" fillId="12" borderId="23" xfId="95" applyFont="1" applyFill="1" applyBorder="1" applyAlignment="1">
      <alignment vertical="center" wrapText="1"/>
    </xf>
    <xf numFmtId="0" fontId="84" fillId="12" borderId="24" xfId="95" applyFont="1" applyFill="1" applyBorder="1" applyAlignment="1">
      <alignment vertical="center" wrapText="1"/>
    </xf>
    <xf numFmtId="0" fontId="84" fillId="12" borderId="25" xfId="95" applyFont="1" applyFill="1" applyBorder="1" applyAlignment="1">
      <alignment vertical="center" wrapText="1"/>
    </xf>
    <xf numFmtId="0" fontId="84" fillId="12" borderId="22" xfId="95" applyFont="1" applyFill="1" applyBorder="1" applyAlignment="1">
      <alignment vertical="center" wrapText="1"/>
    </xf>
    <xf numFmtId="0" fontId="84" fillId="12" borderId="24" xfId="95" applyFont="1" applyFill="1" applyBorder="1" applyAlignment="1">
      <alignment horizontal="center" vertical="center" wrapText="1"/>
    </xf>
    <xf numFmtId="0" fontId="53" fillId="6" borderId="22" xfId="95" applyFont="1" applyFill="1" applyBorder="1" applyAlignment="1">
      <alignment horizontal="center" wrapText="1"/>
    </xf>
    <xf numFmtId="0" fontId="53" fillId="6" borderId="22" xfId="95" applyFont="1" applyFill="1" applyBorder="1" applyAlignment="1">
      <alignment horizontal="center" vertical="center" wrapText="1"/>
    </xf>
    <xf numFmtId="0" fontId="53" fillId="0" borderId="28" xfId="95" applyFont="1" applyBorder="1" applyAlignment="1">
      <alignment vertical="center"/>
    </xf>
    <xf numFmtId="8" fontId="84" fillId="12" borderId="29" xfId="95" applyNumberFormat="1" applyFont="1" applyFill="1" applyBorder="1" applyAlignment="1">
      <alignment horizontal="center"/>
    </xf>
    <xf numFmtId="8" fontId="85" fillId="0" borderId="29" xfId="95" applyNumberFormat="1" applyFont="1" applyBorder="1" applyAlignment="1">
      <alignment horizontal="center"/>
    </xf>
    <xf numFmtId="8" fontId="85" fillId="0" borderId="30" xfId="95" applyNumberFormat="1" applyFont="1" applyBorder="1"/>
    <xf numFmtId="0" fontId="85" fillId="6" borderId="22" xfId="95" applyFont="1" applyFill="1" applyBorder="1" applyAlignment="1">
      <alignment vertical="center"/>
    </xf>
    <xf numFmtId="8" fontId="85" fillId="6" borderId="22" xfId="95" applyNumberFormat="1" applyFont="1" applyFill="1" applyBorder="1" applyAlignment="1">
      <alignment horizontal="center"/>
    </xf>
    <xf numFmtId="8" fontId="85" fillId="6" borderId="22" xfId="95" applyNumberFormat="1" applyFont="1" applyFill="1" applyBorder="1"/>
    <xf numFmtId="8" fontId="56" fillId="6" borderId="22" xfId="95" applyNumberFormat="1" applyFont="1" applyFill="1" applyBorder="1" applyAlignment="1">
      <alignment horizontal="center" vertical="center"/>
    </xf>
    <xf numFmtId="0" fontId="88" fillId="0" borderId="22" xfId="95" applyFont="1" applyBorder="1"/>
    <xf numFmtId="0" fontId="88" fillId="0" borderId="31" xfId="95" applyFont="1" applyBorder="1"/>
    <xf numFmtId="0" fontId="87" fillId="0" borderId="31" xfId="83" applyFont="1" applyBorder="1"/>
    <xf numFmtId="0" fontId="87" fillId="0" borderId="2" xfId="83" applyFont="1" applyBorder="1" applyAlignment="1">
      <alignment horizontal="center"/>
    </xf>
    <xf numFmtId="0" fontId="88" fillId="0" borderId="2" xfId="95" applyFont="1" applyBorder="1"/>
    <xf numFmtId="0" fontId="87" fillId="0" borderId="2" xfId="83" applyFont="1" applyBorder="1"/>
    <xf numFmtId="181" fontId="87" fillId="0" borderId="2" xfId="83" applyNumberFormat="1" applyFont="1" applyBorder="1"/>
    <xf numFmtId="0" fontId="58" fillId="0" borderId="2" xfId="83" applyFont="1" applyBorder="1"/>
    <xf numFmtId="168" fontId="58" fillId="0" borderId="2" xfId="85" applyNumberFormat="1" applyFont="1" applyBorder="1"/>
    <xf numFmtId="168" fontId="87" fillId="0" borderId="2" xfId="85" applyNumberFormat="1" applyFont="1" applyBorder="1"/>
    <xf numFmtId="0" fontId="88" fillId="0" borderId="0" xfId="95" applyFont="1"/>
    <xf numFmtId="0" fontId="87" fillId="0" borderId="0" xfId="83" applyFont="1"/>
    <xf numFmtId="0" fontId="58" fillId="0" borderId="0" xfId="83" applyFont="1"/>
    <xf numFmtId="0" fontId="88" fillId="13" borderId="0" xfId="95" applyFont="1" applyFill="1"/>
    <xf numFmtId="0" fontId="87" fillId="13" borderId="0" xfId="83" applyFont="1" applyFill="1"/>
    <xf numFmtId="0" fontId="92" fillId="0" borderId="0" xfId="95" applyFont="1" applyAlignment="1">
      <alignment horizontal="left" vertical="center" wrapText="1"/>
    </xf>
    <xf numFmtId="0" fontId="74" fillId="12" borderId="0" xfId="95" applyFont="1" applyFill="1"/>
    <xf numFmtId="170" fontId="74" fillId="12" borderId="0" xfId="97" applyFont="1" applyFill="1" applyAlignment="1">
      <alignment horizontal="left"/>
    </xf>
    <xf numFmtId="0" fontId="98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2" fillId="9" borderId="2" xfId="13" applyFont="1" applyFill="1" applyBorder="1" applyAlignment="1">
      <alignment horizontal="center" vertical="center" wrapText="1"/>
    </xf>
    <xf numFmtId="0" fontId="72" fillId="9" borderId="15" xfId="13" applyFont="1" applyFill="1" applyBorder="1" applyAlignment="1">
      <alignment horizontal="center" vertical="center" wrapText="1"/>
    </xf>
    <xf numFmtId="0" fontId="72" fillId="5" borderId="16" xfId="13" applyFont="1" applyFill="1" applyBorder="1" applyAlignment="1">
      <alignment horizontal="center" vertical="center" wrapText="1"/>
    </xf>
    <xf numFmtId="182" fontId="16" fillId="0" borderId="0" xfId="91" applyNumberFormat="1"/>
    <xf numFmtId="0" fontId="15" fillId="0" borderId="0" xfId="93" applyAlignment="1">
      <alignment vertical="center" wrapText="1"/>
    </xf>
    <xf numFmtId="0" fontId="80" fillId="0" borderId="0" xfId="93" applyFont="1"/>
    <xf numFmtId="0" fontId="80" fillId="0" borderId="0" xfId="93" applyFont="1" applyAlignment="1">
      <alignment wrapText="1"/>
    </xf>
    <xf numFmtId="0" fontId="81" fillId="0" borderId="15" xfId="82" applyBorder="1"/>
    <xf numFmtId="0" fontId="81" fillId="0" borderId="13" xfId="82" applyBorder="1"/>
    <xf numFmtId="0" fontId="81" fillId="0" borderId="14" xfId="82" applyBorder="1"/>
    <xf numFmtId="0" fontId="81" fillId="0" borderId="85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7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6" fontId="48" fillId="0" borderId="14" xfId="0" applyNumberFormat="1" applyFont="1" applyBorder="1" applyAlignment="1">
      <alignment horizontal="center" vertical="center" wrapText="1"/>
    </xf>
    <xf numFmtId="173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3" fontId="48" fillId="0" borderId="0" xfId="0" applyNumberFormat="1" applyFont="1" applyAlignment="1">
      <alignment horizontal="center" vertical="center"/>
    </xf>
    <xf numFmtId="173" fontId="48" fillId="0" borderId="0" xfId="5" applyNumberFormat="1" applyFont="1" applyBorder="1" applyAlignment="1">
      <alignment horizontal="center" vertical="center"/>
    </xf>
    <xf numFmtId="176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6" fontId="48" fillId="0" borderId="0" xfId="0" applyNumberFormat="1" applyFont="1" applyAlignment="1">
      <alignment horizontal="right" vertical="center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9" fillId="2" borderId="6" xfId="13" applyFont="1" applyFill="1" applyBorder="1" applyAlignment="1">
      <alignment horizontal="center" vertical="center" wrapText="1"/>
    </xf>
    <xf numFmtId="0" fontId="69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85" xfId="95" applyBorder="1"/>
    <xf numFmtId="0" fontId="13" fillId="0" borderId="14" xfId="95" applyBorder="1"/>
    <xf numFmtId="0" fontId="54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81" fillId="0" borderId="4" xfId="82" applyBorder="1"/>
    <xf numFmtId="0" fontId="81" fillId="0" borderId="5" xfId="82" applyBorder="1"/>
    <xf numFmtId="0" fontId="17" fillId="0" borderId="0" xfId="82" applyFont="1" applyAlignment="1">
      <alignment horizontal="center"/>
    </xf>
    <xf numFmtId="10" fontId="0" fillId="0" borderId="0" xfId="84" applyNumberFormat="1" applyFont="1" applyBorder="1" applyAlignment="1">
      <alignment horizontal="center" vertical="center"/>
    </xf>
    <xf numFmtId="8" fontId="0" fillId="0" borderId="0" xfId="84" applyNumberFormat="1" applyFont="1" applyBorder="1" applyAlignment="1">
      <alignment horizontal="center" vertical="center"/>
    </xf>
    <xf numFmtId="0" fontId="53" fillId="0" borderId="92" xfId="82" applyFont="1" applyBorder="1" applyAlignment="1">
      <alignment horizontal="center" vertical="top" wrapText="1"/>
    </xf>
    <xf numFmtId="8" fontId="56" fillId="0" borderId="92" xfId="82" applyNumberFormat="1" applyFont="1" applyBorder="1" applyAlignment="1">
      <alignment horizontal="center" vertical="center"/>
    </xf>
    <xf numFmtId="8" fontId="81" fillId="0" borderId="5" xfId="82" applyNumberFormat="1" applyBorder="1"/>
    <xf numFmtId="0" fontId="81" fillId="0" borderId="5" xfId="82" applyBorder="1" applyAlignment="1">
      <alignment horizontal="right"/>
    </xf>
    <xf numFmtId="166" fontId="0" fillId="0" borderId="0" xfId="84" applyNumberFormat="1" applyFont="1" applyBorder="1"/>
    <xf numFmtId="10" fontId="81" fillId="0" borderId="0" xfId="82" applyNumberFormat="1"/>
    <xf numFmtId="43" fontId="81" fillId="0" borderId="4" xfId="82" applyNumberFormat="1" applyBorder="1"/>
    <xf numFmtId="0" fontId="17" fillId="0" borderId="0" xfId="82" applyFont="1" applyAlignment="1">
      <alignment horizontal="center" vertical="center"/>
    </xf>
    <xf numFmtId="0" fontId="17" fillId="0" borderId="5" xfId="82" applyFont="1" applyBorder="1" applyAlignment="1">
      <alignment horizontal="center" vertical="center"/>
    </xf>
    <xf numFmtId="0" fontId="81" fillId="0" borderId="0" xfId="82" applyAlignment="1">
      <alignment horizontal="center" vertical="center"/>
    </xf>
    <xf numFmtId="0" fontId="81" fillId="0" borderId="5" xfId="82" applyBorder="1" applyAlignment="1">
      <alignment horizontal="center" vertical="center"/>
    </xf>
    <xf numFmtId="4" fontId="81" fillId="0" borderId="0" xfId="82" applyNumberFormat="1"/>
    <xf numFmtId="43" fontId="81" fillId="0" borderId="0" xfId="82" applyNumberFormat="1"/>
    <xf numFmtId="8" fontId="81" fillId="0" borderId="0" xfId="82" applyNumberFormat="1"/>
    <xf numFmtId="0" fontId="81" fillId="0" borderId="6" xfId="82" applyBorder="1"/>
    <xf numFmtId="0" fontId="81" fillId="0" borderId="8" xfId="82" applyBorder="1"/>
    <xf numFmtId="0" fontId="81" fillId="0" borderId="0" xfId="82" applyAlignment="1">
      <alignment horizontal="right"/>
    </xf>
    <xf numFmtId="179" fontId="80" fillId="0" borderId="0" xfId="84" applyNumberFormat="1" applyFont="1" applyBorder="1" applyAlignment="1">
      <alignment horizontal="center" vertical="center"/>
    </xf>
    <xf numFmtId="8" fontId="85" fillId="0" borderId="29" xfId="82" applyNumberFormat="1" applyFont="1" applyBorder="1"/>
    <xf numFmtId="8" fontId="56" fillId="0" borderId="0" xfId="82" applyNumberFormat="1" applyFont="1" applyAlignment="1">
      <alignment horizontal="center" vertical="center"/>
    </xf>
    <xf numFmtId="0" fontId="81" fillId="0" borderId="0" xfId="82" applyAlignment="1">
      <alignment wrapText="1"/>
    </xf>
    <xf numFmtId="0" fontId="92" fillId="0" borderId="0" xfId="82" applyFont="1" applyAlignment="1">
      <alignment horizontal="left" vertical="center" wrapText="1"/>
    </xf>
    <xf numFmtId="0" fontId="56" fillId="0" borderId="5" xfId="82" applyFont="1" applyBorder="1" applyAlignment="1">
      <alignment vertical="center" wrapText="1"/>
    </xf>
    <xf numFmtId="0" fontId="56" fillId="0" borderId="4" xfId="82" applyFont="1" applyBorder="1" applyAlignment="1">
      <alignment vertical="center" wrapText="1"/>
    </xf>
    <xf numFmtId="0" fontId="84" fillId="12" borderId="92" xfId="82" applyFont="1" applyFill="1" applyBorder="1" applyAlignment="1">
      <alignment vertical="center" wrapText="1"/>
    </xf>
    <xf numFmtId="8" fontId="85" fillId="0" borderId="92" xfId="82" applyNumberFormat="1" applyFont="1" applyBorder="1"/>
    <xf numFmtId="0" fontId="92" fillId="0" borderId="4" xfId="82" applyFont="1" applyBorder="1" applyAlignment="1">
      <alignment horizontal="left" vertical="center" wrapText="1"/>
    </xf>
    <xf numFmtId="10" fontId="47" fillId="0" borderId="88" xfId="84" applyNumberFormat="1" applyFont="1" applyFill="1" applyBorder="1" applyAlignment="1">
      <alignment horizontal="center" vertical="center"/>
    </xf>
    <xf numFmtId="0" fontId="87" fillId="0" borderId="89" xfId="83" applyFont="1" applyBorder="1" applyAlignment="1">
      <alignment horizontal="center"/>
    </xf>
    <xf numFmtId="168" fontId="87" fillId="0" borderId="92" xfId="85" applyNumberFormat="1" applyFont="1" applyBorder="1"/>
    <xf numFmtId="8" fontId="85" fillId="5" borderId="92" xfId="82" applyNumberFormat="1" applyFont="1" applyFill="1" applyBorder="1"/>
    <xf numFmtId="9" fontId="87" fillId="0" borderId="92" xfId="85" applyNumberFormat="1" applyFont="1" applyBorder="1"/>
    <xf numFmtId="168" fontId="58" fillId="0" borderId="92" xfId="85" applyNumberFormat="1" applyFont="1" applyBorder="1"/>
    <xf numFmtId="175" fontId="87" fillId="0" borderId="92" xfId="85" applyNumberFormat="1" applyFont="1" applyBorder="1"/>
    <xf numFmtId="168" fontId="87" fillId="5" borderId="92" xfId="85" applyNumberFormat="1" applyFont="1" applyFill="1" applyBorder="1"/>
    <xf numFmtId="181" fontId="58" fillId="0" borderId="92" xfId="83" applyNumberFormat="1" applyFont="1" applyBorder="1"/>
    <xf numFmtId="0" fontId="87" fillId="0" borderId="92" xfId="83" applyFont="1" applyBorder="1"/>
    <xf numFmtId="181" fontId="87" fillId="0" borderId="92" xfId="83" applyNumberFormat="1" applyFont="1" applyBorder="1"/>
    <xf numFmtId="8" fontId="84" fillId="0" borderId="92" xfId="82" applyNumberFormat="1" applyFont="1" applyBorder="1"/>
    <xf numFmtId="0" fontId="85" fillId="0" borderId="92" xfId="82" applyFont="1" applyBorder="1"/>
    <xf numFmtId="0" fontId="87" fillId="13" borderId="89" xfId="83" applyFont="1" applyFill="1" applyBorder="1" applyAlignment="1">
      <alignment horizontal="center"/>
    </xf>
    <xf numFmtId="8" fontId="84" fillId="13" borderId="92" xfId="82" applyNumberFormat="1" applyFont="1" applyFill="1" applyBorder="1"/>
    <xf numFmtId="0" fontId="87" fillId="0" borderId="4" xfId="83" applyFont="1" applyBorder="1" applyAlignment="1">
      <alignment horizontal="center"/>
    </xf>
    <xf numFmtId="0" fontId="88" fillId="0" borderId="0" xfId="82" applyFont="1"/>
    <xf numFmtId="181" fontId="87" fillId="0" borderId="5" xfId="83" applyNumberFormat="1" applyFont="1" applyBorder="1" applyAlignment="1">
      <alignment horizontal="center"/>
    </xf>
    <xf numFmtId="0" fontId="46" fillId="0" borderId="0" xfId="83" applyFont="1"/>
    <xf numFmtId="0" fontId="93" fillId="0" borderId="0" xfId="83" applyFont="1" applyAlignment="1">
      <alignment horizontal="center"/>
    </xf>
    <xf numFmtId="0" fontId="93" fillId="0" borderId="0" xfId="83" applyFont="1"/>
    <xf numFmtId="181" fontId="48" fillId="0" borderId="5" xfId="83" applyNumberFormat="1" applyFont="1" applyBorder="1"/>
    <xf numFmtId="0" fontId="81" fillId="0" borderId="4" xfId="82" applyBorder="1" applyAlignment="1">
      <alignment horizontal="center"/>
    </xf>
    <xf numFmtId="10" fontId="81" fillId="0" borderId="5" xfId="82" applyNumberFormat="1" applyBorder="1"/>
    <xf numFmtId="0" fontId="87" fillId="0" borderId="4" xfId="83" applyFont="1" applyBorder="1" applyAlignment="1">
      <alignment horizontal="center" vertical="center"/>
    </xf>
    <xf numFmtId="0" fontId="81" fillId="0" borderId="0" xfId="82" applyAlignment="1">
      <alignment vertical="center"/>
    </xf>
    <xf numFmtId="0" fontId="93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179" fontId="80" fillId="0" borderId="0" xfId="96" applyNumberFormat="1" applyFont="1" applyBorder="1" applyAlignment="1">
      <alignment horizontal="center" vertical="center"/>
    </xf>
    <xf numFmtId="8" fontId="0" fillId="0" borderId="0" xfId="96" applyNumberFormat="1" applyFont="1" applyBorder="1" applyAlignment="1">
      <alignment horizontal="center" vertical="center"/>
    </xf>
    <xf numFmtId="8" fontId="85" fillId="0" borderId="29" xfId="95" applyNumberFormat="1" applyFont="1" applyBorder="1"/>
    <xf numFmtId="8" fontId="56" fillId="0" borderId="0" xfId="95" applyNumberFormat="1" applyFont="1" applyAlignment="1">
      <alignment horizontal="center" vertical="center"/>
    </xf>
    <xf numFmtId="0" fontId="13" fillId="0" borderId="0" xfId="95" applyAlignment="1">
      <alignment wrapText="1"/>
    </xf>
    <xf numFmtId="0" fontId="13" fillId="0" borderId="6" xfId="95" applyBorder="1"/>
    <xf numFmtId="0" fontId="13" fillId="0" borderId="8" xfId="95" applyBorder="1"/>
    <xf numFmtId="10" fontId="0" fillId="0" borderId="0" xfId="96" applyNumberFormat="1" applyFont="1" applyBorder="1" applyAlignment="1">
      <alignment horizontal="center" vertical="center"/>
    </xf>
    <xf numFmtId="0" fontId="53" fillId="6" borderId="92" xfId="95" applyFont="1" applyFill="1" applyBorder="1" applyAlignment="1">
      <alignment horizontal="center" vertical="top" wrapText="1"/>
    </xf>
    <xf numFmtId="8" fontId="56" fillId="6" borderId="92" xfId="95" applyNumberFormat="1" applyFont="1" applyFill="1" applyBorder="1" applyAlignment="1">
      <alignment horizontal="center" vertical="center"/>
    </xf>
    <xf numFmtId="8" fontId="13" fillId="0" borderId="5" xfId="95" applyNumberFormat="1" applyBorder="1"/>
    <xf numFmtId="0" fontId="13" fillId="0" borderId="5" xfId="95" applyBorder="1" applyAlignment="1">
      <alignment horizontal="right"/>
    </xf>
    <xf numFmtId="166" fontId="0" fillId="0" borderId="0" xfId="96" applyNumberFormat="1" applyFont="1" applyBorder="1"/>
    <xf numFmtId="10" fontId="13" fillId="0" borderId="0" xfId="95" applyNumberFormat="1"/>
    <xf numFmtId="43" fontId="13" fillId="0" borderId="4" xfId="95" applyNumberFormat="1" applyBorder="1"/>
    <xf numFmtId="0" fontId="13" fillId="0" borderId="0" xfId="95" applyAlignment="1">
      <alignment horizontal="center" vertical="center"/>
    </xf>
    <xf numFmtId="0" fontId="13" fillId="0" borderId="5" xfId="95" applyBorder="1" applyAlignment="1">
      <alignment horizontal="center" vertical="center"/>
    </xf>
    <xf numFmtId="4" fontId="13" fillId="0" borderId="0" xfId="95" applyNumberFormat="1"/>
    <xf numFmtId="43" fontId="13" fillId="0" borderId="0" xfId="95" applyNumberFormat="1"/>
    <xf numFmtId="8" fontId="13" fillId="0" borderId="0" xfId="95" applyNumberFormat="1"/>
    <xf numFmtId="10" fontId="47" fillId="0" borderId="88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4" fillId="12" borderId="0" xfId="95" applyFont="1" applyFill="1" applyAlignment="1">
      <alignment horizontal="right"/>
    </xf>
    <xf numFmtId="8" fontId="74" fillId="12" borderId="5" xfId="95" applyNumberFormat="1" applyFont="1" applyFill="1" applyBorder="1" applyAlignment="1">
      <alignment horizontal="center"/>
    </xf>
    <xf numFmtId="8" fontId="85" fillId="6" borderId="92" xfId="95" applyNumberFormat="1" applyFont="1" applyFill="1" applyBorder="1"/>
    <xf numFmtId="168" fontId="87" fillId="2" borderId="92" xfId="85" applyNumberFormat="1" applyFont="1" applyFill="1" applyBorder="1"/>
    <xf numFmtId="9" fontId="87" fillId="2" borderId="92" xfId="85" applyNumberFormat="1" applyFont="1" applyFill="1" applyBorder="1"/>
    <xf numFmtId="168" fontId="87" fillId="2" borderId="92" xfId="85" applyNumberFormat="1" applyFont="1" applyFill="1" applyBorder="1" applyAlignment="1">
      <alignment horizontal="right"/>
    </xf>
    <xf numFmtId="8" fontId="85" fillId="5" borderId="92" xfId="95" applyNumberFormat="1" applyFont="1" applyFill="1" applyBorder="1"/>
    <xf numFmtId="0" fontId="87" fillId="0" borderId="82" xfId="83" applyFont="1" applyBorder="1" applyAlignment="1">
      <alignment horizontal="center"/>
    </xf>
    <xf numFmtId="168" fontId="87" fillId="0" borderId="81" xfId="85" applyNumberFormat="1" applyFont="1" applyBorder="1"/>
    <xf numFmtId="181" fontId="87" fillId="0" borderId="5" xfId="83" applyNumberFormat="1" applyFont="1" applyBorder="1"/>
    <xf numFmtId="8" fontId="84" fillId="0" borderId="5" xfId="95" applyNumberFormat="1" applyFont="1" applyBorder="1"/>
    <xf numFmtId="168" fontId="87" fillId="0" borderId="5" xfId="85" applyNumberFormat="1" applyFont="1" applyBorder="1"/>
    <xf numFmtId="8" fontId="85" fillId="14" borderId="5" xfId="95" applyNumberFormat="1" applyFont="1" applyFill="1" applyBorder="1"/>
    <xf numFmtId="8" fontId="84" fillId="6" borderId="5" xfId="95" applyNumberFormat="1" applyFont="1" applyFill="1" applyBorder="1"/>
    <xf numFmtId="0" fontId="85" fillId="0" borderId="5" xfId="95" applyFont="1" applyBorder="1"/>
    <xf numFmtId="8" fontId="85" fillId="0" borderId="5" xfId="95" applyNumberFormat="1" applyFont="1" applyBorder="1"/>
    <xf numFmtId="8" fontId="84" fillId="2" borderId="5" xfId="95" applyNumberFormat="1" applyFont="1" applyFill="1" applyBorder="1"/>
    <xf numFmtId="0" fontId="87" fillId="13" borderId="4" xfId="83" applyFont="1" applyFill="1" applyBorder="1" applyAlignment="1">
      <alignment horizontal="center"/>
    </xf>
    <xf numFmtId="8" fontId="84" fillId="13" borderId="5" xfId="95" applyNumberFormat="1" applyFont="1" applyFill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8" fillId="0" borderId="0" xfId="70" applyNumberFormat="1" applyFont="1" applyFill="1" applyBorder="1" applyAlignment="1">
      <alignment horizontal="center" vertical="center" wrapText="1"/>
    </xf>
    <xf numFmtId="17" fontId="68" fillId="2" borderId="8" xfId="13" applyNumberFormat="1" applyFont="1" applyFill="1" applyBorder="1" applyAlignment="1">
      <alignment horizontal="center" vertical="center" wrapText="1"/>
    </xf>
    <xf numFmtId="0" fontId="69" fillId="2" borderId="4" xfId="13" applyFont="1" applyFill="1" applyBorder="1" applyAlignment="1">
      <alignment horizontal="center" vertical="center" wrapText="1"/>
    </xf>
    <xf numFmtId="0" fontId="72" fillId="0" borderId="5" xfId="13" applyFont="1" applyBorder="1" applyAlignment="1">
      <alignment horizontal="center" vertical="center" wrapText="1"/>
    </xf>
    <xf numFmtId="0" fontId="60" fillId="0" borderId="5" xfId="69" applyFont="1" applyBorder="1"/>
    <xf numFmtId="0" fontId="69" fillId="0" borderId="5" xfId="13" applyFont="1" applyBorder="1" applyAlignment="1">
      <alignment horizontal="center" vertical="center" wrapText="1"/>
    </xf>
    <xf numFmtId="0" fontId="68" fillId="0" borderId="7" xfId="13" applyFont="1" applyBorder="1" applyAlignment="1">
      <alignment horizontal="center" vertical="center" wrapText="1"/>
    </xf>
    <xf numFmtId="0" fontId="68" fillId="4" borderId="7" xfId="13" applyFont="1" applyFill="1" applyBorder="1" applyAlignment="1">
      <alignment horizontal="center" vertical="center" wrapText="1"/>
    </xf>
    <xf numFmtId="9" fontId="68" fillId="4" borderId="7" xfId="19" applyFont="1" applyFill="1" applyBorder="1" applyAlignment="1">
      <alignment horizontal="center" vertical="center" wrapText="1"/>
    </xf>
    <xf numFmtId="43" fontId="68" fillId="4" borderId="7" xfId="70" applyFont="1" applyFill="1" applyBorder="1" applyAlignment="1">
      <alignment horizontal="center" vertical="center" wrapText="1"/>
    </xf>
    <xf numFmtId="43" fontId="68" fillId="4" borderId="7" xfId="5" applyFont="1" applyFill="1" applyBorder="1" applyAlignment="1">
      <alignment horizontal="center" vertical="center" wrapText="1"/>
    </xf>
    <xf numFmtId="43" fontId="68" fillId="4" borderId="8" xfId="70" applyFont="1" applyFill="1" applyBorder="1" applyAlignment="1">
      <alignment horizontal="center" vertical="center" wrapText="1"/>
    </xf>
    <xf numFmtId="0" fontId="60" fillId="0" borderId="9" xfId="66" applyFont="1" applyBorder="1"/>
    <xf numFmtId="0" fontId="60" fillId="0" borderId="10" xfId="66" applyFont="1" applyBorder="1"/>
    <xf numFmtId="0" fontId="60" fillId="0" borderId="11" xfId="66" applyFont="1" applyBorder="1"/>
    <xf numFmtId="173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3" fontId="48" fillId="9" borderId="0" xfId="0" applyNumberFormat="1" applyFont="1" applyFill="1" applyAlignment="1">
      <alignment horizontal="center" vertical="center" wrapText="1"/>
    </xf>
    <xf numFmtId="43" fontId="80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80" fillId="0" borderId="2" xfId="93" applyFont="1" applyBorder="1"/>
    <xf numFmtId="43" fontId="80" fillId="0" borderId="2" xfId="5" applyFont="1" applyBorder="1"/>
    <xf numFmtId="0" fontId="15" fillId="0" borderId="6" xfId="93" applyBorder="1"/>
    <xf numFmtId="0" fontId="80" fillId="0" borderId="7" xfId="93" applyFont="1" applyBorder="1"/>
    <xf numFmtId="0" fontId="80" fillId="0" borderId="7" xfId="93" applyFont="1" applyBorder="1" applyAlignment="1">
      <alignment wrapText="1"/>
    </xf>
    <xf numFmtId="43" fontId="80" fillId="0" borderId="8" xfId="5" applyFont="1" applyBorder="1"/>
    <xf numFmtId="0" fontId="15" fillId="0" borderId="15" xfId="93" applyBorder="1"/>
    <xf numFmtId="0" fontId="47" fillId="0" borderId="89" xfId="83" applyFont="1" applyBorder="1" applyAlignment="1">
      <alignment vertical="center" wrapText="1"/>
    </xf>
    <xf numFmtId="0" fontId="17" fillId="12" borderId="4" xfId="82" applyFont="1" applyFill="1" applyBorder="1"/>
    <xf numFmtId="0" fontId="81" fillId="12" borderId="0" xfId="82" applyFill="1"/>
    <xf numFmtId="0" fontId="74" fillId="12" borderId="0" xfId="82" applyFont="1" applyFill="1" applyAlignment="1">
      <alignment horizontal="right"/>
    </xf>
    <xf numFmtId="8" fontId="74" fillId="12" borderId="5" xfId="82" applyNumberFormat="1" applyFont="1" applyFill="1" applyBorder="1" applyAlignment="1">
      <alignment horizontal="center"/>
    </xf>
    <xf numFmtId="0" fontId="81" fillId="12" borderId="4" xfId="82" applyFill="1" applyBorder="1"/>
    <xf numFmtId="168" fontId="87" fillId="0" borderId="92" xfId="85" applyNumberFormat="1" applyFont="1" applyBorder="1" applyAlignment="1">
      <alignment horizontal="right"/>
    </xf>
    <xf numFmtId="8" fontId="85" fillId="14" borderId="92" xfId="82" applyNumberFormat="1" applyFont="1" applyFill="1" applyBorder="1"/>
    <xf numFmtId="177" fontId="95" fillId="0" borderId="92" xfId="83" applyNumberFormat="1" applyFont="1" applyBorder="1" applyAlignment="1">
      <alignment horizontal="center" vertical="center" wrapText="1"/>
    </xf>
    <xf numFmtId="0" fontId="47" fillId="0" borderId="90" xfId="83" applyFont="1" applyBorder="1" applyAlignment="1">
      <alignment vertical="center" wrapText="1"/>
    </xf>
    <xf numFmtId="0" fontId="47" fillId="0" borderId="87" xfId="83" applyFont="1" applyBorder="1" applyAlignment="1">
      <alignment vertical="center" wrapText="1"/>
    </xf>
    <xf numFmtId="14" fontId="95" fillId="0" borderId="87" xfId="83" applyNumberFormat="1" applyFont="1" applyBorder="1" applyAlignment="1">
      <alignment horizontal="right" vertical="center" wrapText="1"/>
    </xf>
    <xf numFmtId="165" fontId="95" fillId="0" borderId="86" xfId="83" applyNumberFormat="1" applyFont="1" applyBorder="1" applyAlignment="1">
      <alignment horizontal="center" vertical="center" wrapText="1"/>
    </xf>
    <xf numFmtId="17" fontId="71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6" fontId="48" fillId="0" borderId="6" xfId="0" applyNumberFormat="1" applyFont="1" applyBorder="1" applyAlignment="1">
      <alignment horizontal="center"/>
    </xf>
    <xf numFmtId="176" fontId="48" fillId="0" borderId="8" xfId="0" applyNumberFormat="1" applyFont="1" applyBorder="1" applyAlignment="1">
      <alignment horizontal="center"/>
    </xf>
    <xf numFmtId="0" fontId="80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0" fontId="113" fillId="0" borderId="0" xfId="0" applyFont="1" applyAlignment="1">
      <alignment horizontal="center" vertical="center" wrapText="1"/>
    </xf>
    <xf numFmtId="2" fontId="107" fillId="0" borderId="0" xfId="0" applyNumberFormat="1" applyFont="1" applyAlignment="1">
      <alignment horizontal="center"/>
    </xf>
    <xf numFmtId="0" fontId="107" fillId="0" borderId="0" xfId="0" applyFont="1"/>
    <xf numFmtId="0" fontId="107" fillId="0" borderId="0" xfId="0" applyFont="1" applyAlignment="1">
      <alignment horizontal="center"/>
    </xf>
    <xf numFmtId="182" fontId="107" fillId="0" borderId="0" xfId="0" applyNumberFormat="1" applyFont="1" applyAlignment="1">
      <alignment horizontal="right"/>
    </xf>
    <xf numFmtId="175" fontId="107" fillId="0" borderId="0" xfId="0" applyNumberFormat="1" applyFont="1" applyAlignment="1">
      <alignment horizontal="center"/>
    </xf>
    <xf numFmtId="10" fontId="75" fillId="0" borderId="72" xfId="90" applyNumberFormat="1" applyFont="1" applyFill="1" applyBorder="1" applyAlignment="1" applyProtection="1">
      <alignment horizontal="center" vertical="center"/>
    </xf>
    <xf numFmtId="10" fontId="103" fillId="0" borderId="57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6" fillId="0" borderId="0" xfId="91" applyAlignment="1">
      <alignment horizontal="center"/>
    </xf>
    <xf numFmtId="10" fontId="12" fillId="0" borderId="0" xfId="3" applyNumberFormat="1" applyFont="1" applyAlignment="1">
      <alignment horizontal="center"/>
    </xf>
    <xf numFmtId="10" fontId="16" fillId="0" borderId="0" xfId="91" applyNumberFormat="1" applyAlignment="1">
      <alignment horizontal="center"/>
    </xf>
    <xf numFmtId="178" fontId="16" fillId="0" borderId="0" xfId="91" applyNumberFormat="1" applyAlignment="1">
      <alignment horizontal="center"/>
    </xf>
    <xf numFmtId="10" fontId="16" fillId="9" borderId="0" xfId="91" applyNumberFormat="1" applyFill="1" applyAlignment="1">
      <alignment horizontal="center"/>
    </xf>
    <xf numFmtId="0" fontId="12" fillId="0" borderId="0" xfId="93" applyFont="1"/>
    <xf numFmtId="0" fontId="12" fillId="0" borderId="0" xfId="93" applyFont="1" applyAlignment="1">
      <alignment horizontal="left"/>
    </xf>
    <xf numFmtId="179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6" fontId="48" fillId="0" borderId="4" xfId="0" applyNumberFormat="1" applyFont="1" applyBorder="1" applyAlignment="1">
      <alignment horizontal="center"/>
    </xf>
    <xf numFmtId="176" fontId="48" fillId="0" borderId="5" xfId="0" applyNumberFormat="1" applyFont="1" applyBorder="1" applyAlignment="1">
      <alignment horizontal="center"/>
    </xf>
    <xf numFmtId="176" fontId="48" fillId="0" borderId="9" xfId="0" applyNumberFormat="1" applyFont="1" applyBorder="1" applyAlignment="1">
      <alignment horizontal="center"/>
    </xf>
    <xf numFmtId="176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80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6" fontId="48" fillId="0" borderId="7" xfId="0" applyNumberFormat="1" applyFont="1" applyBorder="1" applyAlignment="1">
      <alignment horizontal="center" vertical="center"/>
    </xf>
    <xf numFmtId="176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3" fontId="48" fillId="0" borderId="3" xfId="0" applyNumberFormat="1" applyFont="1" applyBorder="1" applyAlignment="1">
      <alignment horizontal="center"/>
    </xf>
    <xf numFmtId="173" fontId="48" fillId="0" borderId="3" xfId="5" applyNumberFormat="1" applyFont="1" applyBorder="1" applyAlignment="1">
      <alignment horizontal="center"/>
    </xf>
    <xf numFmtId="176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3" fontId="48" fillId="0" borderId="16" xfId="0" applyNumberFormat="1" applyFont="1" applyBorder="1" applyAlignment="1">
      <alignment horizontal="center"/>
    </xf>
    <xf numFmtId="173" fontId="48" fillId="0" borderId="16" xfId="5" applyNumberFormat="1" applyFont="1" applyBorder="1" applyAlignment="1">
      <alignment horizontal="center"/>
    </xf>
    <xf numFmtId="176" fontId="48" fillId="0" borderId="16" xfId="0" applyNumberFormat="1" applyFont="1" applyBorder="1" applyAlignment="1">
      <alignment horizontal="center"/>
    </xf>
    <xf numFmtId="176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3" fontId="48" fillId="13" borderId="2" xfId="0" applyNumberFormat="1" applyFont="1" applyFill="1" applyBorder="1" applyAlignment="1">
      <alignment horizontal="center" vertical="center" wrapText="1"/>
    </xf>
    <xf numFmtId="173" fontId="48" fillId="13" borderId="2" xfId="5" applyNumberFormat="1" applyFont="1" applyFill="1" applyBorder="1" applyAlignment="1">
      <alignment horizontal="center" vertical="center" wrapText="1"/>
    </xf>
    <xf numFmtId="176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6" fontId="118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80" fillId="0" borderId="2" xfId="93" applyFont="1" applyBorder="1" applyAlignment="1">
      <alignment wrapText="1"/>
    </xf>
    <xf numFmtId="0" fontId="116" fillId="13" borderId="2" xfId="23" applyFont="1" applyFill="1" applyBorder="1" applyAlignment="1">
      <alignment horizontal="centerContinuous" vertical="center" wrapText="1"/>
    </xf>
    <xf numFmtId="0" fontId="117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3" fontId="48" fillId="13" borderId="3" xfId="0" applyNumberFormat="1" applyFont="1" applyFill="1" applyBorder="1" applyAlignment="1">
      <alignment horizontal="center" vertical="center" wrapText="1"/>
    </xf>
    <xf numFmtId="173" fontId="48" fillId="13" borderId="3" xfId="5" applyNumberFormat="1" applyFont="1" applyFill="1" applyBorder="1" applyAlignment="1">
      <alignment horizontal="center" vertical="center" wrapText="1"/>
    </xf>
    <xf numFmtId="176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93" xfId="99" applyBorder="1"/>
    <xf numFmtId="0" fontId="10" fillId="0" borderId="94" xfId="99" applyBorder="1"/>
    <xf numFmtId="14" fontId="95" fillId="0" borderId="22" xfId="83" applyNumberFormat="1" applyFont="1" applyBorder="1" applyAlignment="1">
      <alignment horizontal="center" vertical="center" wrapText="1"/>
    </xf>
    <xf numFmtId="0" fontId="80" fillId="0" borderId="0" xfId="99" applyFont="1" applyAlignment="1">
      <alignment horizontal="center"/>
    </xf>
    <xf numFmtId="10" fontId="0" fillId="0" borderId="0" xfId="100" applyNumberFormat="1" applyFont="1" applyAlignment="1">
      <alignment horizontal="center" vertical="center"/>
    </xf>
    <xf numFmtId="8" fontId="0" fillId="0" borderId="0" xfId="100" applyNumberFormat="1" applyFont="1" applyAlignment="1">
      <alignment horizontal="center" vertical="center"/>
    </xf>
    <xf numFmtId="0" fontId="10" fillId="0" borderId="0" xfId="99" applyAlignment="1">
      <alignment horizontal="right"/>
    </xf>
    <xf numFmtId="179" fontId="80" fillId="0" borderId="0" xfId="100" applyNumberFormat="1" applyFont="1" applyAlignment="1">
      <alignment horizontal="center"/>
    </xf>
    <xf numFmtId="0" fontId="56" fillId="0" borderId="0" xfId="99" applyFont="1" applyAlignment="1">
      <alignment vertical="center" wrapText="1"/>
    </xf>
    <xf numFmtId="10" fontId="47" fillId="0" borderId="93" xfId="100" applyNumberFormat="1" applyFont="1" applyFill="1" applyBorder="1" applyAlignment="1">
      <alignment horizontal="center" vertical="center"/>
    </xf>
    <xf numFmtId="0" fontId="84" fillId="12" borderId="23" xfId="99" applyFont="1" applyFill="1" applyBorder="1" applyAlignment="1">
      <alignment vertical="center" wrapText="1"/>
    </xf>
    <xf numFmtId="0" fontId="84" fillId="12" borderId="24" xfId="99" applyFont="1" applyFill="1" applyBorder="1" applyAlignment="1">
      <alignment vertical="center" wrapText="1"/>
    </xf>
    <xf numFmtId="0" fontId="84" fillId="12" borderId="25" xfId="99" applyFont="1" applyFill="1" applyBorder="1" applyAlignment="1">
      <alignment vertical="center" wrapText="1"/>
    </xf>
    <xf numFmtId="0" fontId="84" fillId="12" borderId="26" xfId="99" applyFont="1" applyFill="1" applyBorder="1" applyAlignment="1">
      <alignment vertical="center" wrapText="1"/>
    </xf>
    <xf numFmtId="0" fontId="84" fillId="12" borderId="22" xfId="99" applyFont="1" applyFill="1" applyBorder="1" applyAlignment="1">
      <alignment vertical="center" wrapText="1"/>
    </xf>
    <xf numFmtId="0" fontId="53" fillId="0" borderId="28" xfId="99" applyFont="1" applyBorder="1"/>
    <xf numFmtId="8" fontId="84" fillId="12" borderId="29" xfId="99" applyNumberFormat="1" applyFont="1" applyFill="1" applyBorder="1" applyAlignment="1">
      <alignment horizontal="center"/>
    </xf>
    <xf numFmtId="8" fontId="85" fillId="0" borderId="30" xfId="99" applyNumberFormat="1" applyFont="1" applyBorder="1"/>
    <xf numFmtId="0" fontId="85" fillId="0" borderId="22" xfId="99" applyFont="1" applyBorder="1"/>
    <xf numFmtId="8" fontId="85" fillId="0" borderId="22" xfId="99" applyNumberFormat="1" applyFont="1" applyBorder="1" applyAlignment="1">
      <alignment horizontal="center"/>
    </xf>
    <xf numFmtId="8" fontId="85" fillId="0" borderId="22" xfId="99" applyNumberFormat="1" applyFont="1" applyBorder="1"/>
    <xf numFmtId="0" fontId="86" fillId="0" borderId="0" xfId="99" applyFont="1" applyAlignment="1">
      <alignment horizontal="right"/>
    </xf>
    <xf numFmtId="8" fontId="86" fillId="0" borderId="0" xfId="99" applyNumberFormat="1" applyFont="1" applyAlignment="1">
      <alignment horizontal="center"/>
    </xf>
    <xf numFmtId="8" fontId="56" fillId="0" borderId="0" xfId="99" applyNumberFormat="1" applyFont="1" applyAlignment="1">
      <alignment horizontal="center" vertical="center"/>
    </xf>
    <xf numFmtId="8" fontId="56" fillId="0" borderId="0" xfId="99" quotePrefix="1" applyNumberFormat="1" applyFont="1" applyAlignment="1">
      <alignment horizontal="center" vertical="center"/>
    </xf>
    <xf numFmtId="8" fontId="10" fillId="0" borderId="0" xfId="99" applyNumberFormat="1"/>
    <xf numFmtId="0" fontId="87" fillId="0" borderId="22" xfId="83" applyFont="1" applyBorder="1" applyAlignment="1">
      <alignment horizontal="center"/>
    </xf>
    <xf numFmtId="0" fontId="88" fillId="0" borderId="22" xfId="99" applyFont="1" applyBorder="1"/>
    <xf numFmtId="168" fontId="87" fillId="0" borderId="22" xfId="85" applyNumberFormat="1" applyFont="1" applyBorder="1"/>
    <xf numFmtId="8" fontId="85" fillId="5" borderId="22" xfId="99" applyNumberFormat="1" applyFont="1" applyFill="1" applyBorder="1"/>
    <xf numFmtId="9" fontId="87" fillId="0" borderId="22" xfId="85" applyNumberFormat="1" applyFont="1" applyBorder="1"/>
    <xf numFmtId="168" fontId="58" fillId="0" borderId="22" xfId="85" applyNumberFormat="1" applyFont="1" applyBorder="1"/>
    <xf numFmtId="175" fontId="87" fillId="0" borderId="22" xfId="85" applyNumberFormat="1" applyFont="1" applyBorder="1"/>
    <xf numFmtId="166" fontId="0" fillId="0" borderId="0" xfId="100" applyNumberFormat="1" applyFont="1"/>
    <xf numFmtId="10" fontId="10" fillId="0" borderId="0" xfId="99" applyNumberFormat="1"/>
    <xf numFmtId="43" fontId="10" fillId="0" borderId="0" xfId="99" applyNumberFormat="1"/>
    <xf numFmtId="0" fontId="10" fillId="0" borderId="0" xfId="99" applyAlignment="1">
      <alignment horizontal="center" vertical="center"/>
    </xf>
    <xf numFmtId="168" fontId="87" fillId="5" borderId="22" xfId="85" applyNumberFormat="1" applyFont="1" applyFill="1" applyBorder="1"/>
    <xf numFmtId="168" fontId="87" fillId="5" borderId="22" xfId="85" applyNumberFormat="1" applyFont="1" applyFill="1" applyBorder="1" applyAlignment="1">
      <alignment horizontal="right"/>
    </xf>
    <xf numFmtId="4" fontId="10" fillId="0" borderId="0" xfId="99" applyNumberFormat="1"/>
    <xf numFmtId="181" fontId="58" fillId="0" borderId="22" xfId="83" applyNumberFormat="1" applyFont="1" applyBorder="1"/>
    <xf numFmtId="181" fontId="87" fillId="0" borderId="22" xfId="83" applyNumberFormat="1" applyFont="1" applyBorder="1"/>
    <xf numFmtId="0" fontId="119" fillId="0" borderId="0" xfId="101" applyAlignment="1"/>
    <xf numFmtId="8" fontId="84" fillId="0" borderId="22" xfId="99" applyNumberFormat="1" applyFont="1" applyBorder="1"/>
    <xf numFmtId="0" fontId="90" fillId="0" borderId="0" xfId="102" applyAlignment="1"/>
    <xf numFmtId="8" fontId="85" fillId="14" borderId="22" xfId="99" applyNumberFormat="1" applyFont="1" applyFill="1" applyBorder="1"/>
    <xf numFmtId="0" fontId="90" fillId="0" borderId="0" xfId="102"/>
    <xf numFmtId="0" fontId="87" fillId="13" borderId="22" xfId="83" applyFont="1" applyFill="1" applyBorder="1" applyAlignment="1">
      <alignment horizontal="center"/>
    </xf>
    <xf numFmtId="0" fontId="88" fillId="13" borderId="22" xfId="99" applyFont="1" applyFill="1" applyBorder="1"/>
    <xf numFmtId="8" fontId="84" fillId="13" borderId="22" xfId="99" applyNumberFormat="1" applyFont="1" applyFill="1" applyBorder="1"/>
    <xf numFmtId="170" fontId="58" fillId="13" borderId="22" xfId="103" applyFont="1" applyFill="1" applyBorder="1" applyAlignment="1">
      <alignment horizontal="center"/>
    </xf>
    <xf numFmtId="0" fontId="92" fillId="0" borderId="0" xfId="99" applyFont="1" applyAlignment="1">
      <alignment horizontal="left" vertical="center" wrapText="1"/>
    </xf>
    <xf numFmtId="0" fontId="87" fillId="0" borderId="0" xfId="83" applyFont="1" applyAlignment="1">
      <alignment horizontal="center"/>
    </xf>
    <xf numFmtId="0" fontId="88" fillId="0" borderId="0" xfId="99" applyFont="1"/>
    <xf numFmtId="181" fontId="87" fillId="0" borderId="0" xfId="83" applyNumberFormat="1" applyFont="1" applyAlignment="1">
      <alignment horizontal="center"/>
    </xf>
    <xf numFmtId="181" fontId="48" fillId="0" borderId="0" xfId="83" applyNumberFormat="1" applyFont="1"/>
    <xf numFmtId="0" fontId="10" fillId="0" borderId="0" xfId="99" applyAlignment="1">
      <alignment horizontal="center"/>
    </xf>
    <xf numFmtId="0" fontId="87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119" fillId="0" borderId="0" xfId="101"/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1" fontId="45" fillId="0" borderId="0" xfId="83" applyNumberFormat="1" applyFont="1" applyAlignment="1">
      <alignment horizontal="left"/>
    </xf>
    <xf numFmtId="0" fontId="47" fillId="0" borderId="7" xfId="83" applyFont="1" applyBorder="1"/>
    <xf numFmtId="44" fontId="48" fillId="0" borderId="0" xfId="104" applyFont="1" applyAlignment="1">
      <alignment horizontal="center"/>
    </xf>
    <xf numFmtId="173" fontId="48" fillId="0" borderId="0" xfId="5" applyNumberFormat="1" applyFont="1" applyAlignment="1">
      <alignment horizontal="left"/>
    </xf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6" fontId="48" fillId="0" borderId="0" xfId="0" applyNumberFormat="1" applyFont="1" applyAlignment="1">
      <alignment horizontal="right"/>
    </xf>
    <xf numFmtId="176" fontId="47" fillId="0" borderId="0" xfId="0" applyNumberFormat="1" applyFont="1" applyAlignment="1">
      <alignment horizontal="right"/>
    </xf>
    <xf numFmtId="44" fontId="47" fillId="0" borderId="0" xfId="0" applyNumberFormat="1" applyFont="1"/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122" fillId="18" borderId="14" xfId="0" applyFont="1" applyFill="1" applyBorder="1" applyAlignment="1">
      <alignment horizontal="center" vertical="center" wrapText="1"/>
    </xf>
    <xf numFmtId="0" fontId="122" fillId="18" borderId="2" xfId="0" applyFont="1" applyFill="1" applyBorder="1" applyAlignment="1">
      <alignment horizontal="center" vertical="center" wrapText="1"/>
    </xf>
    <xf numFmtId="0" fontId="122" fillId="18" borderId="15" xfId="0" applyFont="1" applyFill="1" applyBorder="1" applyAlignment="1">
      <alignment horizontal="center" vertical="center" wrapText="1"/>
    </xf>
    <xf numFmtId="0" fontId="123" fillId="0" borderId="2" xfId="0" applyFont="1" applyBorder="1" applyAlignment="1">
      <alignment horizontal="center" vertical="center" wrapText="1"/>
    </xf>
    <xf numFmtId="0" fontId="125" fillId="0" borderId="0" xfId="0" applyFont="1" applyAlignment="1">
      <alignment horizontal="left" vertical="center"/>
    </xf>
    <xf numFmtId="0" fontId="124" fillId="0" borderId="0" xfId="0" applyFont="1"/>
    <xf numFmtId="0" fontId="80" fillId="5" borderId="0" xfId="93" applyFont="1" applyFill="1" applyAlignment="1">
      <alignment horizontal="center" vertical="center" wrapText="1"/>
    </xf>
    <xf numFmtId="10" fontId="75" fillId="0" borderId="57" xfId="88" applyNumberFormat="1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0" fontId="0" fillId="0" borderId="0" xfId="0" applyAlignment="1">
      <alignment vertical="center"/>
    </xf>
    <xf numFmtId="0" fontId="126" fillId="0" borderId="96" xfId="0" applyFont="1" applyBorder="1" applyAlignment="1">
      <alignment vertical="center"/>
    </xf>
    <xf numFmtId="183" fontId="0" fillId="0" borderId="97" xfId="0" applyNumberFormat="1" applyBorder="1" applyAlignment="1">
      <alignment horizontal="center" vertical="center"/>
    </xf>
    <xf numFmtId="17" fontId="0" fillId="0" borderId="0" xfId="0" applyNumberFormat="1"/>
    <xf numFmtId="0" fontId="126" fillId="0" borderId="98" xfId="0" applyFont="1" applyBorder="1" applyAlignment="1">
      <alignment vertical="center"/>
    </xf>
    <xf numFmtId="183" fontId="0" fillId="0" borderId="99" xfId="0" applyNumberFormat="1" applyBorder="1" applyAlignment="1">
      <alignment horizontal="center" vertical="center"/>
    </xf>
    <xf numFmtId="10" fontId="42" fillId="0" borderId="99" xfId="3" applyNumberFormat="1" applyBorder="1" applyAlignment="1">
      <alignment horizontal="center" vertical="center"/>
    </xf>
    <xf numFmtId="0" fontId="126" fillId="0" borderId="98" xfId="0" applyFont="1" applyBorder="1" applyAlignment="1">
      <alignment vertical="center" wrapText="1"/>
    </xf>
    <xf numFmtId="179" fontId="42" fillId="0" borderId="0" xfId="3" applyNumberFormat="1"/>
    <xf numFmtId="9" fontId="126" fillId="0" borderId="98" xfId="0" applyNumberFormat="1" applyFont="1" applyBorder="1" applyAlignment="1">
      <alignment vertical="center"/>
    </xf>
    <xf numFmtId="0" fontId="126" fillId="20" borderId="92" xfId="0" applyFont="1" applyFill="1" applyBorder="1" applyAlignment="1">
      <alignment horizontal="right" vertical="center"/>
    </xf>
    <xf numFmtId="183" fontId="126" fillId="20" borderId="8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left"/>
    </xf>
    <xf numFmtId="0" fontId="127" fillId="0" borderId="98" xfId="0" applyFont="1" applyBorder="1" applyAlignment="1">
      <alignment vertical="center"/>
    </xf>
    <xf numFmtId="183" fontId="42" fillId="0" borderId="99" xfId="0" applyNumberFormat="1" applyFont="1" applyBorder="1" applyAlignment="1">
      <alignment horizontal="center" vertical="center"/>
    </xf>
    <xf numFmtId="176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2" fontId="48" fillId="0" borderId="0" xfId="0" applyNumberFormat="1" applyFont="1"/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126" fillId="0" borderId="98" xfId="0" applyFont="1" applyBorder="1" applyAlignment="1">
      <alignment horizontal="left" vertical="center"/>
    </xf>
    <xf numFmtId="0" fontId="15" fillId="0" borderId="0" xfId="93" applyAlignment="1">
      <alignment horizontal="left" vertical="center" wrapText="1"/>
    </xf>
    <xf numFmtId="0" fontId="7" fillId="0" borderId="0" xfId="93" applyFont="1"/>
    <xf numFmtId="0" fontId="80" fillId="0" borderId="0" xfId="93" applyFont="1" applyAlignment="1">
      <alignment horizontal="left"/>
    </xf>
    <xf numFmtId="176" fontId="48" fillId="0" borderId="4" xfId="0" applyNumberFormat="1" applyFont="1" applyBorder="1"/>
    <xf numFmtId="176" fontId="48" fillId="0" borderId="5" xfId="0" applyNumberFormat="1" applyFont="1" applyBorder="1"/>
    <xf numFmtId="0" fontId="48" fillId="0" borderId="102" xfId="0" applyFont="1" applyBorder="1" applyAlignment="1">
      <alignment horizontal="center" wrapText="1"/>
    </xf>
    <xf numFmtId="8" fontId="80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80" fillId="0" borderId="5" xfId="93" applyNumberFormat="1" applyFont="1" applyBorder="1" applyAlignment="1">
      <alignment horizontal="center"/>
    </xf>
    <xf numFmtId="0" fontId="128" fillId="13" borderId="2" xfId="93" applyFont="1" applyFill="1" applyBorder="1" applyAlignment="1">
      <alignment horizontal="center" vertical="center" wrapText="1"/>
    </xf>
    <xf numFmtId="0" fontId="80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103" xfId="93" applyBorder="1"/>
    <xf numFmtId="0" fontId="15" fillId="0" borderId="94" xfId="93" applyBorder="1"/>
    <xf numFmtId="0" fontId="15" fillId="0" borderId="94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80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17" fillId="21" borderId="2" xfId="23" applyFont="1" applyFill="1" applyBorder="1" applyAlignment="1">
      <alignment horizontal="center" vertical="center" wrapText="1"/>
    </xf>
    <xf numFmtId="0" fontId="5" fillId="0" borderId="103" xfId="93" applyFont="1" applyBorder="1" applyAlignment="1">
      <alignment horizontal="left" vertical="center" wrapText="1"/>
    </xf>
    <xf numFmtId="0" fontId="15" fillId="0" borderId="94" xfId="93" applyBorder="1" applyAlignment="1">
      <alignment horizontal="center" vertical="center"/>
    </xf>
    <xf numFmtId="9" fontId="5" fillId="0" borderId="94" xfId="3" applyFont="1" applyBorder="1" applyAlignment="1">
      <alignment horizontal="center" vertical="center" wrapText="1"/>
    </xf>
    <xf numFmtId="2" fontId="15" fillId="21" borderId="2" xfId="93" applyNumberFormat="1" applyFill="1" applyBorder="1" applyAlignment="1">
      <alignment horizontal="center" vertical="center" wrapText="1"/>
    </xf>
    <xf numFmtId="172" fontId="45" fillId="0" borderId="0" xfId="14" applyNumberFormat="1" applyFont="1" applyAlignment="1">
      <alignment vertical="center"/>
    </xf>
    <xf numFmtId="0" fontId="4" fillId="0" borderId="0" xfId="93" applyFont="1"/>
    <xf numFmtId="0" fontId="80" fillId="0" borderId="0" xfId="93" applyFont="1" applyAlignment="1">
      <alignment vertical="center" wrapText="1"/>
    </xf>
    <xf numFmtId="0" fontId="80" fillId="0" borderId="0" xfId="93" applyFont="1" applyAlignment="1">
      <alignment horizontal="center" vertical="center" wrapText="1"/>
    </xf>
    <xf numFmtId="0" fontId="15" fillId="0" borderId="104" xfId="93" applyBorder="1" applyAlignment="1">
      <alignment horizontal="center" wrapText="1"/>
    </xf>
    <xf numFmtId="4" fontId="15" fillId="0" borderId="104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80" fillId="0" borderId="0" xfId="5" applyFont="1" applyBorder="1" applyAlignment="1">
      <alignment horizontal="center"/>
    </xf>
    <xf numFmtId="8" fontId="93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15" fillId="0" borderId="104" xfId="93" applyBorder="1" applyAlignment="1">
      <alignment horizontal="center" vertical="center" wrapText="1"/>
    </xf>
    <xf numFmtId="0" fontId="15" fillId="0" borderId="108" xfId="93" applyBorder="1"/>
    <xf numFmtId="0" fontId="15" fillId="0" borderId="105" xfId="93" applyBorder="1"/>
    <xf numFmtId="0" fontId="80" fillId="0" borderId="108" xfId="93" applyFont="1" applyBorder="1"/>
    <xf numFmtId="0" fontId="80" fillId="0" borderId="108" xfId="93" applyFont="1" applyBorder="1" applyAlignment="1">
      <alignment wrapText="1"/>
    </xf>
    <xf numFmtId="0" fontId="2" fillId="0" borderId="104" xfId="93" applyFont="1" applyBorder="1" applyAlignment="1">
      <alignment wrapText="1"/>
    </xf>
    <xf numFmtId="0" fontId="15" fillId="0" borderId="104" xfId="93" applyBorder="1" applyAlignment="1">
      <alignment wrapText="1"/>
    </xf>
    <xf numFmtId="4" fontId="15" fillId="0" borderId="104" xfId="93" applyNumberFormat="1" applyBorder="1"/>
    <xf numFmtId="0" fontId="15" fillId="0" borderId="104" xfId="93" applyBorder="1"/>
    <xf numFmtId="0" fontId="2" fillId="0" borderId="104" xfId="93" applyFont="1" applyBorder="1" applyAlignment="1">
      <alignment vertical="center" wrapText="1"/>
    </xf>
    <xf numFmtId="0" fontId="2" fillId="0" borderId="104" xfId="93" applyFont="1" applyBorder="1" applyAlignment="1">
      <alignment horizontal="left" vertical="top"/>
    </xf>
    <xf numFmtId="0" fontId="2" fillId="0" borderId="104" xfId="93" applyFont="1" applyBorder="1" applyAlignment="1">
      <alignment horizontal="left"/>
    </xf>
    <xf numFmtId="0" fontId="2" fillId="0" borderId="104" xfId="93" applyFont="1" applyBorder="1" applyAlignment="1">
      <alignment horizontal="left" wrapText="1"/>
    </xf>
    <xf numFmtId="0" fontId="2" fillId="0" borderId="104" xfId="93" applyFont="1" applyBorder="1" applyAlignment="1">
      <alignment horizontal="center" vertical="center" wrapText="1"/>
    </xf>
    <xf numFmtId="0" fontId="2" fillId="0" borderId="0" xfId="93" applyFont="1"/>
    <xf numFmtId="0" fontId="80" fillId="0" borderId="106" xfId="93" applyFont="1" applyBorder="1" applyAlignment="1">
      <alignment wrapText="1"/>
    </xf>
    <xf numFmtId="0" fontId="80" fillId="0" borderId="104" xfId="93" applyFont="1" applyBorder="1"/>
    <xf numFmtId="43" fontId="80" fillId="0" borderId="104" xfId="5" applyFont="1" applyBorder="1"/>
    <xf numFmtId="0" fontId="98" fillId="16" borderId="104" xfId="88" applyFont="1" applyFill="1" applyBorder="1" applyAlignment="1">
      <alignment horizontal="center" vertical="center"/>
    </xf>
    <xf numFmtId="0" fontId="98" fillId="16" borderId="105" xfId="88" applyFont="1" applyFill="1" applyBorder="1" applyAlignment="1">
      <alignment horizontal="center" vertical="center"/>
    </xf>
    <xf numFmtId="0" fontId="98" fillId="16" borderId="109" xfId="89" applyFont="1" applyFill="1" applyBorder="1" applyAlignment="1">
      <alignment horizontal="center" vertical="center"/>
    </xf>
    <xf numFmtId="0" fontId="98" fillId="7" borderId="110" xfId="88" applyFont="1" applyFill="1" applyBorder="1" applyAlignment="1">
      <alignment horizontal="center" vertical="center"/>
    </xf>
    <xf numFmtId="10" fontId="98" fillId="7" borderId="112" xfId="88" applyNumberFormat="1" applyFont="1" applyFill="1" applyBorder="1" applyAlignment="1">
      <alignment horizontal="center" vertical="center"/>
    </xf>
    <xf numFmtId="0" fontId="75" fillId="0" borderId="113" xfId="88" applyFont="1" applyBorder="1" applyAlignment="1">
      <alignment horizontal="center" vertical="center"/>
    </xf>
    <xf numFmtId="10" fontId="75" fillId="17" borderId="117" xfId="90" applyNumberFormat="1" applyFont="1" applyFill="1" applyBorder="1" applyAlignment="1" applyProtection="1">
      <alignment horizontal="center" vertical="center"/>
    </xf>
    <xf numFmtId="0" fontId="75" fillId="0" borderId="118" xfId="88" applyFont="1" applyBorder="1" applyAlignment="1">
      <alignment horizontal="center" vertical="center"/>
    </xf>
    <xf numFmtId="0" fontId="75" fillId="0" borderId="105" xfId="88" applyFont="1" applyBorder="1" applyAlignment="1">
      <alignment horizontal="center" vertical="center"/>
    </xf>
    <xf numFmtId="10" fontId="75" fillId="17" borderId="104" xfId="90" applyNumberFormat="1" applyFont="1" applyFill="1" applyBorder="1" applyAlignment="1" applyProtection="1">
      <alignment horizontal="center" vertical="center"/>
    </xf>
    <xf numFmtId="0" fontId="98" fillId="7" borderId="122" xfId="88" applyFont="1" applyFill="1" applyBorder="1" applyAlignment="1">
      <alignment horizontal="center" vertical="center"/>
    </xf>
    <xf numFmtId="10" fontId="98" fillId="7" borderId="124" xfId="88" applyNumberFormat="1" applyFont="1" applyFill="1" applyBorder="1" applyAlignment="1">
      <alignment horizontal="center" vertical="center"/>
    </xf>
    <xf numFmtId="10" fontId="75" fillId="17" borderId="126" xfId="90" applyNumberFormat="1" applyFont="1" applyFill="1" applyBorder="1" applyAlignment="1" applyProtection="1">
      <alignment horizontal="center" vertical="center"/>
    </xf>
    <xf numFmtId="0" fontId="75" fillId="0" borderId="127" xfId="88" applyFont="1" applyBorder="1" applyAlignment="1">
      <alignment horizontal="center" vertical="center"/>
    </xf>
    <xf numFmtId="0" fontId="98" fillId="7" borderId="128" xfId="88" applyFont="1" applyFill="1" applyBorder="1" applyAlignment="1">
      <alignment horizontal="center" vertical="center"/>
    </xf>
    <xf numFmtId="10" fontId="98" fillId="7" borderId="126" xfId="90" applyNumberFormat="1" applyFont="1" applyFill="1" applyBorder="1" applyAlignment="1" applyProtection="1">
      <alignment horizontal="center" vertical="center"/>
    </xf>
    <xf numFmtId="10" fontId="75" fillId="17" borderId="107" xfId="90" applyNumberFormat="1" applyFont="1" applyFill="1" applyBorder="1" applyAlignment="1" applyProtection="1">
      <alignment horizontal="center" vertical="center"/>
    </xf>
    <xf numFmtId="10" fontId="98" fillId="7" borderId="107" xfId="90" applyNumberFormat="1" applyFont="1" applyFill="1" applyBorder="1" applyAlignment="1" applyProtection="1">
      <alignment horizontal="center" vertical="center"/>
    </xf>
    <xf numFmtId="173" fontId="98" fillId="16" borderId="104" xfId="90" applyNumberFormat="1" applyFont="1" applyFill="1" applyBorder="1" applyAlignment="1" applyProtection="1">
      <alignment horizontal="center" vertical="center"/>
    </xf>
    <xf numFmtId="0" fontId="75" fillId="0" borderId="127" xfId="88" applyFont="1" applyBorder="1" applyAlignment="1">
      <alignment horizontal="left" vertical="center"/>
    </xf>
    <xf numFmtId="0" fontId="75" fillId="0" borderId="137" xfId="88" applyFont="1" applyBorder="1" applyAlignment="1">
      <alignment horizontal="left" vertical="center"/>
    </xf>
    <xf numFmtId="0" fontId="75" fillId="0" borderId="138" xfId="88" applyFont="1" applyBorder="1" applyAlignment="1">
      <alignment vertical="center"/>
    </xf>
    <xf numFmtId="0" fontId="75" fillId="0" borderId="139" xfId="88" applyFont="1" applyBorder="1" applyAlignment="1">
      <alignment vertical="center"/>
    </xf>
    <xf numFmtId="0" fontId="75" fillId="0" borderId="140" xfId="88" applyFont="1" applyBorder="1" applyAlignment="1">
      <alignment vertical="center"/>
    </xf>
    <xf numFmtId="0" fontId="132" fillId="22" borderId="0" xfId="106" applyFont="1" applyFill="1" applyAlignment="1">
      <alignment horizontal="left" vertical="top" wrapText="1"/>
    </xf>
    <xf numFmtId="0" fontId="131" fillId="0" borderId="0" xfId="106"/>
    <xf numFmtId="0" fontId="132" fillId="22" borderId="0" xfId="106" applyFont="1" applyFill="1" applyAlignment="1">
      <alignment horizontal="center" vertical="center" wrapText="1"/>
    </xf>
    <xf numFmtId="0" fontId="132" fillId="22" borderId="0" xfId="106" applyFont="1" applyFill="1" applyAlignment="1">
      <alignment vertical="top" wrapText="1"/>
    </xf>
    <xf numFmtId="0" fontId="133" fillId="22" borderId="0" xfId="106" applyFont="1" applyFill="1" applyAlignment="1">
      <alignment vertical="center" wrapText="1"/>
    </xf>
    <xf numFmtId="0" fontId="132" fillId="14" borderId="146" xfId="106" applyFont="1" applyFill="1" applyBorder="1" applyAlignment="1">
      <alignment horizontal="left" vertical="top" wrapText="1"/>
    </xf>
    <xf numFmtId="0" fontId="132" fillId="14" borderId="147" xfId="106" applyFont="1" applyFill="1" applyBorder="1" applyAlignment="1">
      <alignment horizontal="left" vertical="top" wrapText="1"/>
    </xf>
    <xf numFmtId="0" fontId="132" fillId="14" borderId="147" xfId="106" applyFont="1" applyFill="1" applyBorder="1" applyAlignment="1">
      <alignment horizontal="center" vertical="top" wrapText="1"/>
    </xf>
    <xf numFmtId="0" fontId="132" fillId="14" borderId="147" xfId="106" applyFont="1" applyFill="1" applyBorder="1" applyAlignment="1">
      <alignment horizontal="right" vertical="top" wrapText="1"/>
    </xf>
    <xf numFmtId="0" fontId="132" fillId="14" borderId="148" xfId="106" applyFont="1" applyFill="1" applyBorder="1" applyAlignment="1">
      <alignment horizontal="right" vertical="top" wrapText="1"/>
    </xf>
    <xf numFmtId="10" fontId="131" fillId="0" borderId="0" xfId="106" applyNumberFormat="1"/>
    <xf numFmtId="4" fontId="131" fillId="0" borderId="0" xfId="106" applyNumberFormat="1"/>
    <xf numFmtId="0" fontId="134" fillId="22" borderId="0" xfId="106" applyFont="1" applyFill="1" applyAlignment="1">
      <alignment horizontal="center" vertical="top" wrapText="1"/>
    </xf>
    <xf numFmtId="0" fontId="133" fillId="22" borderId="0" xfId="106" applyFont="1" applyFill="1" applyAlignment="1">
      <alignment horizontal="right" vertical="top" wrapText="1"/>
    </xf>
    <xf numFmtId="0" fontId="134" fillId="22" borderId="0" xfId="106" applyFont="1" applyFill="1" applyAlignment="1">
      <alignment horizontal="left" vertical="top" wrapText="1"/>
    </xf>
    <xf numFmtId="4" fontId="134" fillId="22" borderId="166" xfId="106" applyNumberFormat="1" applyFont="1" applyFill="1" applyBorder="1" applyAlignment="1">
      <alignment horizontal="right" vertical="top" wrapText="1"/>
    </xf>
    <xf numFmtId="0" fontId="133" fillId="22" borderId="173" xfId="106" applyFont="1" applyFill="1" applyBorder="1" applyAlignment="1">
      <alignment horizontal="right" vertical="top" wrapText="1"/>
    </xf>
    <xf numFmtId="0" fontId="133" fillId="22" borderId="174" xfId="106" applyFont="1" applyFill="1" applyBorder="1" applyAlignment="1">
      <alignment horizontal="right" vertical="top" wrapText="1"/>
    </xf>
    <xf numFmtId="4" fontId="133" fillId="22" borderId="175" xfId="106" applyNumberFormat="1" applyFont="1" applyFill="1" applyBorder="1" applyAlignment="1">
      <alignment horizontal="right" vertical="top" wrapText="1"/>
    </xf>
    <xf numFmtId="0" fontId="133" fillId="22" borderId="0" xfId="106" applyFont="1" applyFill="1" applyAlignment="1">
      <alignment vertical="top" wrapText="1"/>
    </xf>
    <xf numFmtId="0" fontId="133" fillId="22" borderId="0" xfId="106" applyFont="1" applyFill="1" applyAlignment="1">
      <alignment horizontal="center" vertical="top" wrapText="1"/>
    </xf>
    <xf numFmtId="0" fontId="42" fillId="22" borderId="0" xfId="106" applyFont="1" applyFill="1" applyAlignment="1">
      <alignment horizontal="center" vertical="top" wrapText="1"/>
    </xf>
    <xf numFmtId="43" fontId="133" fillId="22" borderId="0" xfId="107" applyFont="1" applyFill="1" applyAlignment="1">
      <alignment horizontal="center" vertical="top" wrapText="1"/>
    </xf>
    <xf numFmtId="0" fontId="135" fillId="0" borderId="0" xfId="108"/>
    <xf numFmtId="0" fontId="53" fillId="0" borderId="92" xfId="82" applyFont="1" applyBorder="1" applyAlignment="1">
      <alignment horizontal="center" vertical="center" wrapText="1"/>
    </xf>
    <xf numFmtId="43" fontId="48" fillId="0" borderId="104" xfId="5" applyFont="1" applyFill="1" applyBorder="1" applyAlignment="1">
      <alignment horizontal="center"/>
    </xf>
    <xf numFmtId="43" fontId="48" fillId="0" borderId="104" xfId="5" applyFont="1" applyBorder="1" applyAlignment="1">
      <alignment horizontal="center"/>
    </xf>
    <xf numFmtId="0" fontId="67" fillId="2" borderId="144" xfId="13" applyFont="1" applyFill="1" applyBorder="1" applyAlignment="1">
      <alignment vertical="center" wrapText="1"/>
    </xf>
    <xf numFmtId="0" fontId="72" fillId="9" borderId="104" xfId="13" applyFont="1" applyFill="1" applyBorder="1" applyAlignment="1">
      <alignment horizontal="center" vertical="center" wrapText="1"/>
    </xf>
    <xf numFmtId="170" fontId="68" fillId="2" borderId="104" xfId="25" applyFont="1" applyFill="1" applyBorder="1" applyAlignment="1">
      <alignment vertical="center"/>
    </xf>
    <xf numFmtId="0" fontId="126" fillId="0" borderId="0" xfId="0" applyFont="1" applyAlignment="1">
      <alignment vertical="center"/>
    </xf>
    <xf numFmtId="183" fontId="0" fillId="0" borderId="0" xfId="0" applyNumberFormat="1" applyAlignment="1">
      <alignment horizontal="center" vertical="center"/>
    </xf>
    <xf numFmtId="183" fontId="42" fillId="0" borderId="0" xfId="0" applyNumberFormat="1" applyFont="1" applyAlignment="1">
      <alignment horizontal="center" vertical="center"/>
    </xf>
    <xf numFmtId="173" fontId="48" fillId="0" borderId="4" xfId="5" applyNumberFormat="1" applyFont="1" applyBorder="1" applyAlignment="1">
      <alignment horizontal="center"/>
    </xf>
    <xf numFmtId="173" fontId="48" fillId="0" borderId="5" xfId="5" applyNumberFormat="1" applyFont="1" applyBorder="1" applyAlignment="1">
      <alignment horizontal="center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55" fillId="0" borderId="4" xfId="0" applyFont="1" applyBorder="1"/>
    <xf numFmtId="0" fontId="55" fillId="0" borderId="5" xfId="0" applyFont="1" applyBorder="1" applyAlignment="1">
      <alignment horizontal="left" wrapText="1" indent="1"/>
    </xf>
    <xf numFmtId="0" fontId="55" fillId="0" borderId="12" xfId="0" applyFont="1" applyBorder="1" applyAlignment="1">
      <alignment horizontal="center" wrapText="1"/>
    </xf>
    <xf numFmtId="0" fontId="55" fillId="0" borderId="5" xfId="0" applyFont="1" applyBorder="1" applyAlignment="1">
      <alignment horizontal="center"/>
    </xf>
    <xf numFmtId="2" fontId="55" fillId="0" borderId="12" xfId="0" applyNumberFormat="1" applyFont="1" applyBorder="1" applyAlignment="1">
      <alignment horizontal="center"/>
    </xf>
    <xf numFmtId="10" fontId="55" fillId="0" borderId="12" xfId="0" applyNumberFormat="1" applyFont="1" applyBorder="1" applyAlignment="1">
      <alignment horizontal="center"/>
    </xf>
    <xf numFmtId="173" fontId="55" fillId="0" borderId="12" xfId="0" applyNumberFormat="1" applyFont="1" applyBorder="1" applyAlignment="1">
      <alignment horizontal="center"/>
    </xf>
    <xf numFmtId="173" fontId="55" fillId="0" borderId="12" xfId="5" applyNumberFormat="1" applyFont="1" applyBorder="1" applyAlignment="1">
      <alignment horizontal="center"/>
    </xf>
    <xf numFmtId="2" fontId="15" fillId="0" borderId="2" xfId="93" applyNumberFormat="1" applyBorder="1" applyAlignment="1">
      <alignment horizontal="center"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47" fillId="0" borderId="4" xfId="14" applyFont="1" applyBorder="1" applyAlignment="1">
      <alignment horizontal="center" vertical="center" wrapText="1"/>
    </xf>
    <xf numFmtId="0" fontId="47" fillId="0" borderId="0" xfId="14" applyFont="1" applyAlignment="1">
      <alignment horizontal="center" vertical="center" wrapText="1"/>
    </xf>
    <xf numFmtId="0" fontId="47" fillId="0" borderId="5" xfId="14" applyFont="1" applyBorder="1" applyAlignment="1">
      <alignment horizontal="center" vertical="center" wrapText="1"/>
    </xf>
    <xf numFmtId="0" fontId="133" fillId="22" borderId="104" xfId="106" applyFont="1" applyFill="1" applyBorder="1" applyAlignment="1">
      <alignment horizontal="center" vertical="center" wrapText="1"/>
    </xf>
    <xf numFmtId="0" fontId="132" fillId="22" borderId="104" xfId="106" applyFont="1" applyFill="1" applyBorder="1" applyAlignment="1">
      <alignment horizontal="center" wrapText="1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173" fontId="48" fillId="0" borderId="4" xfId="5" applyNumberFormat="1" applyFont="1" applyBorder="1" applyAlignment="1">
      <alignment horizontal="center"/>
    </xf>
    <xf numFmtId="173" fontId="48" fillId="0" borderId="5" xfId="5" applyNumberFormat="1" applyFont="1" applyBorder="1" applyAlignment="1">
      <alignment horizontal="center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8" fillId="0" borderId="9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6" fontId="48" fillId="13" borderId="15" xfId="0" applyNumberFormat="1" applyFont="1" applyFill="1" applyBorder="1" applyAlignment="1">
      <alignment horizontal="center" vertical="center" wrapText="1"/>
    </xf>
    <xf numFmtId="176" fontId="48" fillId="13" borderId="14" xfId="0" applyNumberFormat="1" applyFont="1" applyFill="1" applyBorder="1" applyAlignment="1">
      <alignment horizontal="center" vertical="center" wrapText="1"/>
    </xf>
    <xf numFmtId="176" fontId="48" fillId="0" borderId="4" xfId="5" applyNumberFormat="1" applyFont="1" applyFill="1" applyBorder="1" applyAlignment="1">
      <alignment horizontal="center"/>
    </xf>
    <xf numFmtId="176" fontId="48" fillId="0" borderId="5" xfId="5" applyNumberFormat="1" applyFont="1" applyFill="1" applyBorder="1" applyAlignment="1">
      <alignment horizontal="center"/>
    </xf>
    <xf numFmtId="176" fontId="48" fillId="0" borderId="4" xfId="0" applyNumberFormat="1" applyFont="1" applyBorder="1" applyAlignment="1">
      <alignment horizontal="center"/>
    </xf>
    <xf numFmtId="176" fontId="48" fillId="0" borderId="5" xfId="0" applyNumberFormat="1" applyFont="1" applyBorder="1" applyAlignment="1">
      <alignment horizontal="center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5" xfId="0" applyFont="1" applyBorder="1" applyAlignment="1">
      <alignment horizontal="left" wrapText="1"/>
    </xf>
    <xf numFmtId="49" fontId="48" fillId="0" borderId="4" xfId="0" applyNumberFormat="1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176" fontId="48" fillId="0" borderId="9" xfId="0" applyNumberFormat="1" applyFont="1" applyBorder="1" applyAlignment="1">
      <alignment horizontal="center"/>
    </xf>
    <xf numFmtId="176" fontId="48" fillId="0" borderId="11" xfId="0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173" fontId="55" fillId="0" borderId="4" xfId="5" applyNumberFormat="1" applyFont="1" applyBorder="1" applyAlignment="1">
      <alignment horizontal="center"/>
    </xf>
    <xf numFmtId="173" fontId="55" fillId="0" borderId="5" xfId="5" applyNumberFormat="1" applyFont="1" applyBorder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49" fontId="48" fillId="0" borderId="4" xfId="0" applyNumberFormat="1" applyFont="1" applyBorder="1" applyAlignment="1">
      <alignment horizontal="left" wrapText="1"/>
    </xf>
    <xf numFmtId="0" fontId="126" fillId="19" borderId="95" xfId="0" applyFont="1" applyFill="1" applyBorder="1" applyAlignment="1">
      <alignment horizontal="center" vertical="center"/>
    </xf>
    <xf numFmtId="0" fontId="72" fillId="9" borderId="3" xfId="13" applyFont="1" applyFill="1" applyBorder="1" applyAlignment="1">
      <alignment horizontal="center" vertical="center" wrapText="1"/>
    </xf>
    <xf numFmtId="0" fontId="72" fillId="9" borderId="16" xfId="13" applyFont="1" applyFill="1" applyBorder="1" applyAlignment="1">
      <alignment horizontal="center" vertical="center" wrapText="1"/>
    </xf>
    <xf numFmtId="0" fontId="72" fillId="9" borderId="15" xfId="13" applyFont="1" applyFill="1" applyBorder="1" applyAlignment="1">
      <alignment horizontal="center" vertical="center"/>
    </xf>
    <xf numFmtId="0" fontId="72" fillId="9" borderId="13" xfId="13" applyFont="1" applyFill="1" applyBorder="1" applyAlignment="1">
      <alignment horizontal="center" vertical="center"/>
    </xf>
    <xf numFmtId="0" fontId="72" fillId="9" borderId="14" xfId="13" applyFont="1" applyFill="1" applyBorder="1" applyAlignment="1">
      <alignment horizontal="center" vertical="center"/>
    </xf>
    <xf numFmtId="0" fontId="80" fillId="0" borderId="13" xfId="93" applyFont="1" applyBorder="1" applyAlignment="1">
      <alignment horizontal="left"/>
    </xf>
    <xf numFmtId="0" fontId="80" fillId="0" borderId="103" xfId="93" applyFont="1" applyBorder="1" applyAlignment="1">
      <alignment horizontal="center"/>
    </xf>
    <xf numFmtId="0" fontId="80" fillId="0" borderId="94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80" fillId="0" borderId="10" xfId="93" applyFont="1" applyBorder="1" applyAlignment="1">
      <alignment horizontal="left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16" fillId="13" borderId="15" xfId="23" applyNumberFormat="1" applyFont="1" applyFill="1" applyBorder="1" applyAlignment="1">
      <alignment horizontal="center" vertical="center" wrapText="1"/>
    </xf>
    <xf numFmtId="43" fontId="116" fillId="13" borderId="14" xfId="23" applyNumberFormat="1" applyFont="1" applyFill="1" applyBorder="1" applyAlignment="1">
      <alignment horizontal="center" vertical="center" wrapText="1"/>
    </xf>
    <xf numFmtId="43" fontId="117" fillId="0" borderId="15" xfId="23" applyNumberFormat="1" applyFont="1" applyBorder="1" applyAlignment="1">
      <alignment horizontal="left" vertical="center" wrapText="1"/>
    </xf>
    <xf numFmtId="43" fontId="117" fillId="0" borderId="14" xfId="23" applyNumberFormat="1" applyFont="1" applyBorder="1" applyAlignment="1">
      <alignment horizontal="left" vertical="center" wrapText="1"/>
    </xf>
    <xf numFmtId="0" fontId="116" fillId="13" borderId="15" xfId="23" applyFont="1" applyFill="1" applyBorder="1" applyAlignment="1">
      <alignment horizontal="center" vertical="center"/>
    </xf>
    <xf numFmtId="0" fontId="116" fillId="13" borderId="14" xfId="23" applyFont="1" applyFill="1" applyBorder="1" applyAlignment="1">
      <alignment horizontal="center" vertical="center"/>
    </xf>
    <xf numFmtId="0" fontId="80" fillId="0" borderId="15" xfId="93" applyFont="1" applyBorder="1" applyAlignment="1">
      <alignment horizontal="center"/>
    </xf>
    <xf numFmtId="0" fontId="80" fillId="0" borderId="13" xfId="93" applyFont="1" applyBorder="1" applyAlignment="1">
      <alignment horizontal="center"/>
    </xf>
    <xf numFmtId="0" fontId="2" fillId="0" borderId="105" xfId="93" applyFont="1" applyBorder="1" applyAlignment="1">
      <alignment horizontal="left"/>
    </xf>
    <xf numFmtId="0" fontId="2" fillId="0" borderId="106" xfId="93" applyFont="1" applyBorder="1" applyAlignment="1">
      <alignment horizontal="left"/>
    </xf>
    <xf numFmtId="0" fontId="15" fillId="0" borderId="105" xfId="93" applyBorder="1" applyAlignment="1">
      <alignment horizontal="left" wrapText="1"/>
    </xf>
    <xf numFmtId="0" fontId="15" fillId="0" borderId="106" xfId="93" applyBorder="1" applyAlignment="1">
      <alignment horizontal="left" wrapText="1"/>
    </xf>
    <xf numFmtId="0" fontId="2" fillId="0" borderId="105" xfId="93" applyFont="1" applyBorder="1" applyAlignment="1">
      <alignment horizontal="left" vertical="center" wrapText="1"/>
    </xf>
    <xf numFmtId="0" fontId="2" fillId="0" borderId="106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0" fontId="15" fillId="0" borderId="104" xfId="93" applyBorder="1" applyAlignment="1">
      <alignment horizontal="left"/>
    </xf>
    <xf numFmtId="0" fontId="2" fillId="0" borderId="104" xfId="93" applyFont="1" applyBorder="1" applyAlignment="1">
      <alignment horizontal="left"/>
    </xf>
    <xf numFmtId="0" fontId="129" fillId="13" borderId="2" xfId="93" applyFont="1" applyFill="1" applyBorder="1" applyAlignment="1">
      <alignment horizontal="center"/>
    </xf>
    <xf numFmtId="0" fontId="15" fillId="0" borderId="105" xfId="93" applyBorder="1" applyAlignment="1">
      <alignment horizontal="center"/>
    </xf>
    <xf numFmtId="0" fontId="15" fillId="0" borderId="106" xfId="93" applyBorder="1" applyAlignment="1">
      <alignment horizontal="center"/>
    </xf>
    <xf numFmtId="0" fontId="80" fillId="0" borderId="15" xfId="93" applyFont="1" applyBorder="1" applyAlignment="1">
      <alignment horizontal="left"/>
    </xf>
    <xf numFmtId="0" fontId="80" fillId="0" borderId="14" xfId="93" applyFont="1" applyBorder="1" applyAlignment="1">
      <alignment horizontal="left"/>
    </xf>
    <xf numFmtId="4" fontId="15" fillId="0" borderId="105" xfId="93" applyNumberFormat="1" applyBorder="1" applyAlignment="1">
      <alignment horizontal="center"/>
    </xf>
    <xf numFmtId="0" fontId="15" fillId="0" borderId="2" xfId="93" applyBorder="1" applyAlignment="1">
      <alignment horizontal="center" vertical="center"/>
    </xf>
    <xf numFmtId="0" fontId="80" fillId="0" borderId="15" xfId="93" applyFont="1" applyBorder="1" applyAlignment="1">
      <alignment horizontal="center" vertical="center" wrapText="1"/>
    </xf>
    <xf numFmtId="0" fontId="80" fillId="0" borderId="13" xfId="93" applyFont="1" applyBorder="1" applyAlignment="1">
      <alignment horizontal="center" vertical="center" wrapText="1"/>
    </xf>
    <xf numFmtId="0" fontId="80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03" xfId="93" applyFont="1" applyBorder="1" applyAlignment="1">
      <alignment horizontal="left" wrapText="1"/>
    </xf>
    <xf numFmtId="0" fontId="15" fillId="0" borderId="8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80" fillId="0" borderId="14" xfId="93" applyFont="1" applyBorder="1" applyAlignment="1">
      <alignment horizontal="left" vertical="center" wrapText="1"/>
    </xf>
    <xf numFmtId="0" fontId="80" fillId="0" borderId="2" xfId="93" applyFont="1" applyBorder="1" applyAlignment="1">
      <alignment horizontal="left" vertical="center" wrapText="1"/>
    </xf>
    <xf numFmtId="0" fontId="2" fillId="0" borderId="103" xfId="93" applyFont="1" applyBorder="1" applyAlignment="1">
      <alignment horizontal="left" vertical="center" wrapText="1"/>
    </xf>
    <xf numFmtId="0" fontId="2" fillId="0" borderId="8" xfId="93" applyFont="1" applyBorder="1" applyAlignment="1">
      <alignment horizontal="left" vertical="center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0" borderId="105" xfId="93" applyBorder="1" applyAlignment="1">
      <alignment horizontal="left" vertical="top"/>
    </xf>
    <xf numFmtId="0" fontId="15" fillId="0" borderId="106" xfId="93" applyBorder="1" applyAlignment="1">
      <alignment horizontal="left" vertical="top"/>
    </xf>
    <xf numFmtId="0" fontId="1" fillId="0" borderId="107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02" xfId="93" applyBorder="1" applyAlignment="1">
      <alignment horizontal="center" vertical="center" wrapText="1"/>
    </xf>
    <xf numFmtId="0" fontId="15" fillId="0" borderId="103" xfId="93" applyBorder="1" applyAlignment="1">
      <alignment horizontal="left" vertical="top"/>
    </xf>
    <xf numFmtId="0" fontId="15" fillId="0" borderId="8" xfId="93" applyBorder="1" applyAlignment="1">
      <alignment horizontal="left" vertical="top"/>
    </xf>
    <xf numFmtId="0" fontId="126" fillId="19" borderId="100" xfId="0" applyFont="1" applyFill="1" applyBorder="1" applyAlignment="1">
      <alignment horizontal="center" vertical="center"/>
    </xf>
    <xf numFmtId="0" fontId="126" fillId="19" borderId="101" xfId="0" applyFont="1" applyFill="1" applyBorder="1" applyAlignment="1">
      <alignment horizontal="center" vertical="center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80" fillId="13" borderId="2" xfId="93" applyFont="1" applyFill="1" applyBorder="1" applyAlignment="1">
      <alignment horizontal="center"/>
    </xf>
    <xf numFmtId="0" fontId="2" fillId="0" borderId="107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02" xfId="93" applyFont="1" applyBorder="1" applyAlignment="1">
      <alignment horizontal="center" vertical="center" wrapText="1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48" fillId="0" borderId="0" xfId="0" applyFont="1" applyAlignment="1">
      <alignment horizontal="center"/>
    </xf>
    <xf numFmtId="0" fontId="75" fillId="0" borderId="114" xfId="89" applyFont="1" applyBorder="1" applyAlignment="1">
      <alignment horizontal="left" vertical="center"/>
    </xf>
    <xf numFmtId="0" fontId="75" fillId="0" borderId="115" xfId="89" applyFont="1" applyBorder="1" applyAlignment="1">
      <alignment horizontal="left" vertical="center"/>
    </xf>
    <xf numFmtId="0" fontId="75" fillId="0" borderId="116" xfId="89" applyFont="1" applyBorder="1" applyAlignment="1">
      <alignment horizontal="left" vertical="center"/>
    </xf>
    <xf numFmtId="0" fontId="94" fillId="15" borderId="32" xfId="88" applyFont="1" applyFill="1" applyBorder="1" applyAlignment="1">
      <alignment horizontal="center" vertical="center"/>
    </xf>
    <xf numFmtId="0" fontId="94" fillId="15" borderId="33" xfId="88" applyFont="1" applyFill="1" applyBorder="1" applyAlignment="1">
      <alignment horizontal="center" vertical="center"/>
    </xf>
    <xf numFmtId="0" fontId="94" fillId="15" borderId="75" xfId="88" applyFont="1" applyFill="1" applyBorder="1" applyAlignment="1">
      <alignment horizontal="center" vertical="center"/>
    </xf>
    <xf numFmtId="0" fontId="94" fillId="15" borderId="132" xfId="88" applyFont="1" applyFill="1" applyBorder="1" applyAlignment="1">
      <alignment horizontal="center" vertical="center"/>
    </xf>
    <xf numFmtId="0" fontId="94" fillId="15" borderId="133" xfId="88" applyFont="1" applyFill="1" applyBorder="1" applyAlignment="1">
      <alignment horizontal="center" vertical="center"/>
    </xf>
    <xf numFmtId="0" fontId="94" fillId="15" borderId="134" xfId="88" applyFont="1" applyFill="1" applyBorder="1" applyAlignment="1">
      <alignment horizontal="center" vertical="center"/>
    </xf>
    <xf numFmtId="0" fontId="75" fillId="0" borderId="37" xfId="88" applyFont="1" applyBorder="1" applyAlignment="1">
      <alignment horizontal="left" vertical="center"/>
    </xf>
    <xf numFmtId="0" fontId="75" fillId="0" borderId="38" xfId="88" applyFont="1" applyBorder="1" applyAlignment="1">
      <alignment horizontal="left" vertical="center"/>
    </xf>
    <xf numFmtId="0" fontId="75" fillId="0" borderId="39" xfId="88" applyFont="1" applyBorder="1" applyAlignment="1">
      <alignment horizontal="left" vertical="center"/>
    </xf>
    <xf numFmtId="0" fontId="75" fillId="0" borderId="128" xfId="88" applyFont="1" applyBorder="1" applyAlignment="1">
      <alignment horizontal="left" vertical="center"/>
    </xf>
    <xf numFmtId="0" fontId="75" fillId="0" borderId="135" xfId="88" applyFont="1" applyBorder="1" applyAlignment="1">
      <alignment horizontal="left" vertical="center"/>
    </xf>
    <xf numFmtId="0" fontId="75" fillId="0" borderId="136" xfId="88" applyFont="1" applyBorder="1" applyAlignment="1">
      <alignment horizontal="left" vertical="center"/>
    </xf>
    <xf numFmtId="0" fontId="97" fillId="0" borderId="37" xfId="89" applyFont="1" applyBorder="1" applyAlignment="1">
      <alignment horizontal="left" vertical="center" wrapText="1"/>
    </xf>
    <xf numFmtId="0" fontId="97" fillId="0" borderId="38" xfId="89" applyFont="1" applyBorder="1" applyAlignment="1">
      <alignment horizontal="left" vertical="center" wrapText="1"/>
    </xf>
    <xf numFmtId="0" fontId="98" fillId="16" borderId="105" xfId="88" applyFont="1" applyFill="1" applyBorder="1" applyAlignment="1">
      <alignment horizontal="center" vertical="center"/>
    </xf>
    <xf numFmtId="0" fontId="98" fillId="16" borderId="108" xfId="88" applyFont="1" applyFill="1" applyBorder="1" applyAlignment="1">
      <alignment horizontal="center" vertical="center"/>
    </xf>
    <xf numFmtId="0" fontId="98" fillId="16" borderId="106" xfId="88" applyFont="1" applyFill="1" applyBorder="1" applyAlignment="1">
      <alignment horizontal="center" vertical="center"/>
    </xf>
    <xf numFmtId="0" fontId="98" fillId="7" borderId="111" xfId="88" applyFont="1" applyFill="1" applyBorder="1" applyAlignment="1">
      <alignment horizontal="left" vertical="center"/>
    </xf>
    <xf numFmtId="0" fontId="98" fillId="7" borderId="123" xfId="88" applyFont="1" applyFill="1" applyBorder="1" applyAlignment="1">
      <alignment horizontal="left" vertical="center"/>
    </xf>
    <xf numFmtId="0" fontId="75" fillId="0" borderId="119" xfId="89" applyFont="1" applyBorder="1" applyAlignment="1">
      <alignment horizontal="left" vertical="center"/>
    </xf>
    <xf numFmtId="0" fontId="75" fillId="0" borderId="120" xfId="89" applyFont="1" applyBorder="1" applyAlignment="1">
      <alignment horizontal="left" vertical="center"/>
    </xf>
    <xf numFmtId="0" fontId="75" fillId="0" borderId="121" xfId="89" applyFont="1" applyBorder="1" applyAlignment="1">
      <alignment horizontal="left" vertical="center"/>
    </xf>
    <xf numFmtId="0" fontId="75" fillId="0" borderId="105" xfId="89" applyFont="1" applyBorder="1" applyAlignment="1">
      <alignment horizontal="left" vertical="center"/>
    </xf>
    <xf numFmtId="0" fontId="75" fillId="0" borderId="108" xfId="89" applyFont="1" applyBorder="1" applyAlignment="1">
      <alignment horizontal="left" vertical="center"/>
    </xf>
    <xf numFmtId="0" fontId="75" fillId="0" borderId="106" xfId="89" applyFont="1" applyBorder="1" applyAlignment="1">
      <alignment horizontal="left" vertical="center"/>
    </xf>
    <xf numFmtId="0" fontId="98" fillId="7" borderId="38" xfId="88" applyFont="1" applyFill="1" applyBorder="1" applyAlignment="1">
      <alignment horizontal="left" vertical="center"/>
    </xf>
    <xf numFmtId="0" fontId="75" fillId="0" borderId="4" xfId="88" applyFont="1" applyBorder="1" applyAlignment="1">
      <alignment horizontal="left" vertical="center"/>
    </xf>
    <xf numFmtId="0" fontId="75" fillId="0" borderId="0" xfId="88" applyFont="1" applyAlignment="1">
      <alignment horizontal="left" vertical="center"/>
    </xf>
    <xf numFmtId="0" fontId="75" fillId="0" borderId="5" xfId="88" applyFont="1" applyBorder="1" applyAlignment="1">
      <alignment horizontal="left" vertical="center"/>
    </xf>
    <xf numFmtId="0" fontId="75" fillId="0" borderId="105" xfId="88" applyFont="1" applyBorder="1" applyAlignment="1">
      <alignment horizontal="center" vertical="center"/>
    </xf>
    <xf numFmtId="0" fontId="75" fillId="0" borderId="108" xfId="88" applyFont="1" applyBorder="1" applyAlignment="1">
      <alignment horizontal="center" vertical="center"/>
    </xf>
    <xf numFmtId="0" fontId="75" fillId="0" borderId="106" xfId="88" applyFont="1" applyBorder="1" applyAlignment="1">
      <alignment horizontal="center" vertical="center"/>
    </xf>
    <xf numFmtId="0" fontId="75" fillId="0" borderId="143" xfId="88" applyFont="1" applyBorder="1" applyAlignment="1">
      <alignment horizontal="left" vertical="center"/>
    </xf>
    <xf numFmtId="0" fontId="75" fillId="0" borderId="144" xfId="88" applyFont="1" applyBorder="1" applyAlignment="1">
      <alignment horizontal="left" vertical="center"/>
    </xf>
    <xf numFmtId="0" fontId="75" fillId="0" borderId="145" xfId="88" applyFont="1" applyBorder="1" applyAlignment="1">
      <alignment horizontal="left" vertical="center"/>
    </xf>
    <xf numFmtId="0" fontId="75" fillId="0" borderId="141" xfId="89" applyFont="1" applyBorder="1" applyAlignment="1">
      <alignment horizontal="center" vertical="center" wrapText="1"/>
    </xf>
    <xf numFmtId="0" fontId="75" fillId="0" borderId="142" xfId="89" applyFont="1" applyBorder="1" applyAlignment="1">
      <alignment horizontal="center" vertical="center" wrapText="1"/>
    </xf>
    <xf numFmtId="0" fontId="75" fillId="0" borderId="104" xfId="88" applyFont="1" applyBorder="1" applyAlignment="1">
      <alignment horizontal="left" vertical="center"/>
    </xf>
    <xf numFmtId="0" fontId="75" fillId="0" borderId="104" xfId="88" applyFont="1" applyBorder="1" applyAlignment="1">
      <alignment horizontal="left" vertical="center" wrapText="1"/>
    </xf>
    <xf numFmtId="0" fontId="75" fillId="0" borderId="105" xfId="88" applyFont="1" applyBorder="1" applyAlignment="1">
      <alignment horizontal="left" vertical="center" wrapText="1"/>
    </xf>
    <xf numFmtId="0" fontId="98" fillId="7" borderId="129" xfId="88" applyFont="1" applyFill="1" applyBorder="1" applyAlignment="1">
      <alignment vertical="center"/>
    </xf>
    <xf numFmtId="0" fontId="98" fillId="7" borderId="130" xfId="88" applyFont="1" applyFill="1" applyBorder="1" applyAlignment="1">
      <alignment vertical="center"/>
    </xf>
    <xf numFmtId="2" fontId="98" fillId="16" borderId="131" xfId="89" applyNumberFormat="1" applyFont="1" applyFill="1" applyBorder="1" applyAlignment="1">
      <alignment vertical="center" wrapText="1"/>
    </xf>
    <xf numFmtId="2" fontId="98" fillId="16" borderId="108" xfId="89" applyNumberFormat="1" applyFont="1" applyFill="1" applyBorder="1" applyAlignment="1">
      <alignment vertical="center" wrapText="1"/>
    </xf>
    <xf numFmtId="0" fontId="75" fillId="0" borderId="125" xfId="89" applyFont="1" applyBorder="1" applyAlignment="1">
      <alignment horizontal="left" vertical="center"/>
    </xf>
    <xf numFmtId="0" fontId="75" fillId="0" borderId="104" xfId="89" applyFont="1" applyBorder="1" applyAlignment="1">
      <alignment horizontal="left" vertical="center"/>
    </xf>
    <xf numFmtId="0" fontId="98" fillId="7" borderId="104" xfId="88" applyFont="1" applyFill="1" applyBorder="1" applyAlignment="1">
      <alignment horizontal="left" vertical="center"/>
    </xf>
    <xf numFmtId="0" fontId="75" fillId="0" borderId="40" xfId="88" applyFont="1" applyBorder="1" applyAlignment="1">
      <alignment horizontal="left" vertical="center"/>
    </xf>
    <xf numFmtId="0" fontId="75" fillId="0" borderId="41" xfId="88" applyFont="1" applyBorder="1" applyAlignment="1">
      <alignment horizontal="left" vertical="center"/>
    </xf>
    <xf numFmtId="0" fontId="75" fillId="0" borderId="42" xfId="88" applyFont="1" applyBorder="1" applyAlignment="1">
      <alignment horizontal="left" vertical="center"/>
    </xf>
    <xf numFmtId="0" fontId="75" fillId="0" borderId="15" xfId="89" applyFont="1" applyBorder="1" applyAlignment="1">
      <alignment horizontal="left" vertical="center"/>
    </xf>
    <xf numFmtId="0" fontId="75" fillId="0" borderId="13" xfId="89" applyFont="1" applyBorder="1" applyAlignment="1">
      <alignment horizontal="left" vertical="center"/>
    </xf>
    <xf numFmtId="0" fontId="75" fillId="0" borderId="14" xfId="89" applyFont="1" applyBorder="1" applyAlignment="1">
      <alignment horizontal="left" vertical="center"/>
    </xf>
    <xf numFmtId="0" fontId="98" fillId="16" borderId="15" xfId="88" applyFont="1" applyFill="1" applyBorder="1" applyAlignment="1">
      <alignment horizontal="center" vertical="center"/>
    </xf>
    <xf numFmtId="0" fontId="98" fillId="16" borderId="13" xfId="88" applyFont="1" applyFill="1" applyBorder="1" applyAlignment="1">
      <alignment horizontal="center" vertical="center"/>
    </xf>
    <xf numFmtId="0" fontId="98" fillId="16" borderId="14" xfId="88" applyFont="1" applyFill="1" applyBorder="1" applyAlignment="1">
      <alignment horizontal="center" vertical="center"/>
    </xf>
    <xf numFmtId="0" fontId="98" fillId="7" borderId="52" xfId="88" applyFont="1" applyFill="1" applyBorder="1" applyAlignment="1">
      <alignment horizontal="left" vertical="center"/>
    </xf>
    <xf numFmtId="0" fontId="75" fillId="0" borderId="54" xfId="89" applyFont="1" applyBorder="1" applyAlignment="1">
      <alignment horizontal="left" vertical="center"/>
    </xf>
    <xf numFmtId="0" fontId="75" fillId="0" borderId="55" xfId="89" applyFont="1" applyBorder="1" applyAlignment="1">
      <alignment horizontal="left" vertical="center"/>
    </xf>
    <xf numFmtId="0" fontId="75" fillId="0" borderId="56" xfId="89" applyFont="1" applyBorder="1" applyAlignment="1">
      <alignment horizontal="left" vertical="center"/>
    </xf>
    <xf numFmtId="0" fontId="75" fillId="0" borderId="59" xfId="89" applyFont="1" applyBorder="1" applyAlignment="1">
      <alignment horizontal="left" vertical="center"/>
    </xf>
    <xf numFmtId="0" fontId="75" fillId="0" borderId="60" xfId="89" applyFont="1" applyBorder="1" applyAlignment="1">
      <alignment horizontal="left" vertical="center"/>
    </xf>
    <xf numFmtId="0" fontId="75" fillId="0" borderId="49" xfId="89" applyFont="1" applyBorder="1" applyAlignment="1">
      <alignment horizontal="left" vertical="center"/>
    </xf>
    <xf numFmtId="0" fontId="75" fillId="0" borderId="2" xfId="89" applyFont="1" applyBorder="1" applyAlignment="1">
      <alignment horizontal="left" vertical="center"/>
    </xf>
    <xf numFmtId="0" fontId="75" fillId="0" borderId="15" xfId="88" applyFont="1" applyBorder="1" applyAlignment="1">
      <alignment horizontal="center" vertical="center"/>
    </xf>
    <xf numFmtId="0" fontId="75" fillId="0" borderId="13" xfId="88" applyFont="1" applyBorder="1" applyAlignment="1">
      <alignment horizontal="center" vertical="center"/>
    </xf>
    <xf numFmtId="0" fontId="75" fillId="0" borderId="14" xfId="88" applyFont="1" applyBorder="1" applyAlignment="1">
      <alignment horizontal="center" vertical="center"/>
    </xf>
    <xf numFmtId="0" fontId="98" fillId="7" borderId="62" xfId="88" applyFont="1" applyFill="1" applyBorder="1" applyAlignment="1">
      <alignment horizontal="left" vertical="center"/>
    </xf>
    <xf numFmtId="0" fontId="75" fillId="0" borderId="63" xfId="89" applyFont="1" applyBorder="1" applyAlignment="1">
      <alignment horizontal="left" vertical="center"/>
    </xf>
    <xf numFmtId="0" fontId="94" fillId="15" borderId="35" xfId="88" applyFont="1" applyFill="1" applyBorder="1" applyAlignment="1">
      <alignment horizontal="center" vertical="center"/>
    </xf>
    <xf numFmtId="0" fontId="94" fillId="15" borderId="36" xfId="88" applyFont="1" applyFill="1" applyBorder="1" applyAlignment="1">
      <alignment horizontal="center" vertical="center"/>
    </xf>
    <xf numFmtId="0" fontId="94" fillId="15" borderId="50" xfId="88" applyFont="1" applyFill="1" applyBorder="1" applyAlignment="1">
      <alignment horizontal="center" vertical="center"/>
    </xf>
    <xf numFmtId="0" fontId="75" fillId="0" borderId="6" xfId="88" applyFont="1" applyBorder="1" applyAlignment="1">
      <alignment horizontal="left" vertical="center"/>
    </xf>
    <xf numFmtId="0" fontId="75" fillId="0" borderId="7" xfId="88" applyFont="1" applyBorder="1" applyAlignment="1">
      <alignment horizontal="left" vertical="center"/>
    </xf>
    <xf numFmtId="0" fontId="75" fillId="0" borderId="8" xfId="88" applyFont="1" applyBorder="1" applyAlignment="1">
      <alignment horizontal="left" vertical="center"/>
    </xf>
    <xf numFmtId="0" fontId="98" fillId="7" borderId="2" xfId="88" applyFont="1" applyFill="1" applyBorder="1" applyAlignment="1">
      <alignment horizontal="left" vertical="center"/>
    </xf>
    <xf numFmtId="0" fontId="75" fillId="0" borderId="2" xfId="88" applyFont="1" applyBorder="1" applyAlignment="1">
      <alignment horizontal="left" vertical="center"/>
    </xf>
    <xf numFmtId="0" fontId="75" fillId="0" borderId="2" xfId="88" applyFont="1" applyBorder="1" applyAlignment="1">
      <alignment horizontal="left" vertical="center" wrapText="1"/>
    </xf>
    <xf numFmtId="0" fontId="75" fillId="0" borderId="15" xfId="88" applyFont="1" applyBorder="1" applyAlignment="1">
      <alignment horizontal="left" vertical="center" wrapText="1"/>
    </xf>
    <xf numFmtId="0" fontId="98" fillId="7" borderId="64" xfId="88" applyFont="1" applyFill="1" applyBorder="1" applyAlignment="1">
      <alignment vertical="center"/>
    </xf>
    <xf numFmtId="0" fontId="98" fillId="7" borderId="13" xfId="88" applyFont="1" applyFill="1" applyBorder="1" applyAlignment="1">
      <alignment vertical="center"/>
    </xf>
    <xf numFmtId="2" fontId="98" fillId="16" borderId="64" xfId="89" applyNumberFormat="1" applyFont="1" applyFill="1" applyBorder="1" applyAlignment="1">
      <alignment vertical="center" wrapText="1"/>
    </xf>
    <xf numFmtId="2" fontId="98" fillId="16" borderId="13" xfId="89" applyNumberFormat="1" applyFont="1" applyFill="1" applyBorder="1" applyAlignment="1">
      <alignment vertical="center" wrapText="1"/>
    </xf>
    <xf numFmtId="0" fontId="75" fillId="0" borderId="79" xfId="89" applyFont="1" applyBorder="1" applyAlignment="1">
      <alignment horizontal="left" vertical="center" wrapText="1"/>
    </xf>
    <xf numFmtId="0" fontId="75" fillId="0" borderId="80" xfId="89" applyFont="1" applyBorder="1" applyAlignment="1">
      <alignment horizontal="left" vertical="center" wrapText="1"/>
    </xf>
    <xf numFmtId="0" fontId="75" fillId="0" borderId="45" xfId="88" applyFont="1" applyBorder="1" applyAlignment="1">
      <alignment horizontal="left" vertical="center"/>
    </xf>
    <xf numFmtId="0" fontId="75" fillId="0" borderId="46" xfId="88" applyFont="1" applyBorder="1" applyAlignment="1">
      <alignment horizontal="left" vertical="center"/>
    </xf>
    <xf numFmtId="49" fontId="98" fillId="7" borderId="68" xfId="88" applyNumberFormat="1" applyFont="1" applyFill="1" applyBorder="1" applyAlignment="1">
      <alignment horizontal="left" vertical="center"/>
    </xf>
    <xf numFmtId="49" fontId="98" fillId="7" borderId="69" xfId="88" applyNumberFormat="1" applyFont="1" applyFill="1" applyBorder="1" applyAlignment="1">
      <alignment horizontal="left" vertical="center"/>
    </xf>
    <xf numFmtId="2" fontId="102" fillId="0" borderId="54" xfId="89" applyNumberFormat="1" applyFont="1" applyBorder="1" applyAlignment="1">
      <alignment vertical="center" wrapText="1"/>
    </xf>
    <xf numFmtId="2" fontId="102" fillId="0" borderId="56" xfId="89" applyNumberFormat="1" applyFont="1" applyBorder="1" applyAlignment="1">
      <alignment vertical="center" wrapText="1"/>
    </xf>
    <xf numFmtId="0" fontId="75" fillId="0" borderId="54" xfId="89" applyFont="1" applyBorder="1" applyAlignment="1">
      <alignment vertical="center" wrapText="1"/>
    </xf>
    <xf numFmtId="0" fontId="75" fillId="0" borderId="56" xfId="89" applyFont="1" applyBorder="1" applyAlignment="1">
      <alignment vertical="center" wrapText="1"/>
    </xf>
    <xf numFmtId="0" fontId="75" fillId="0" borderId="37" xfId="88" applyFont="1" applyBorder="1" applyAlignment="1">
      <alignment vertical="center"/>
    </xf>
    <xf numFmtId="0" fontId="75" fillId="0" borderId="38" xfId="88" applyFont="1" applyBorder="1" applyAlignment="1">
      <alignment vertical="center"/>
    </xf>
    <xf numFmtId="0" fontId="75" fillId="0" borderId="39" xfId="88" applyFont="1" applyBorder="1" applyAlignment="1">
      <alignment vertical="center"/>
    </xf>
    <xf numFmtId="0" fontId="75" fillId="0" borderId="4" xfId="88" applyFont="1" applyBorder="1" applyAlignment="1">
      <alignment horizontal="left" vertical="center" wrapText="1"/>
    </xf>
    <xf numFmtId="0" fontId="75" fillId="0" borderId="0" xfId="88" applyFont="1" applyAlignment="1">
      <alignment horizontal="left" vertical="center" wrapText="1"/>
    </xf>
    <xf numFmtId="0" fontId="75" fillId="0" borderId="5" xfId="88" applyFont="1" applyBorder="1" applyAlignment="1">
      <alignment horizontal="left" vertical="center" wrapText="1"/>
    </xf>
    <xf numFmtId="0" fontId="98" fillId="7" borderId="54" xfId="89" applyFont="1" applyFill="1" applyBorder="1" applyAlignment="1">
      <alignment vertical="center" wrapText="1"/>
    </xf>
    <xf numFmtId="0" fontId="98" fillId="7" borderId="55" xfId="89" applyFont="1" applyFill="1" applyBorder="1" applyAlignment="1">
      <alignment vertical="center" wrapText="1"/>
    </xf>
    <xf numFmtId="0" fontId="98" fillId="7" borderId="56" xfId="89" applyFont="1" applyFill="1" applyBorder="1" applyAlignment="1">
      <alignment vertical="center" wrapText="1"/>
    </xf>
    <xf numFmtId="0" fontId="75" fillId="0" borderId="6" xfId="88" applyFont="1" applyBorder="1" applyAlignment="1">
      <alignment horizontal="left" vertical="center" wrapText="1"/>
    </xf>
    <xf numFmtId="0" fontId="75" fillId="0" borderId="7" xfId="88" applyFont="1" applyBorder="1" applyAlignment="1">
      <alignment horizontal="left" vertical="center" wrapText="1"/>
    </xf>
    <xf numFmtId="0" fontId="75" fillId="0" borderId="8" xfId="88" applyFont="1" applyBorder="1" applyAlignment="1">
      <alignment horizontal="left" vertical="center" wrapText="1"/>
    </xf>
    <xf numFmtId="49" fontId="98" fillId="7" borderId="54" xfId="88" applyNumberFormat="1" applyFont="1" applyFill="1" applyBorder="1" applyAlignment="1">
      <alignment vertical="center"/>
    </xf>
    <xf numFmtId="49" fontId="98" fillId="7" borderId="55" xfId="88" applyNumberFormat="1" applyFont="1" applyFill="1" applyBorder="1" applyAlignment="1">
      <alignment vertical="center"/>
    </xf>
    <xf numFmtId="49" fontId="98" fillId="7" borderId="56" xfId="88" applyNumberFormat="1" applyFont="1" applyFill="1" applyBorder="1" applyAlignment="1">
      <alignment vertical="center"/>
    </xf>
    <xf numFmtId="49" fontId="75" fillId="0" borderId="54" xfId="88" applyNumberFormat="1" applyFont="1" applyBorder="1" applyAlignment="1">
      <alignment vertical="center" wrapText="1"/>
    </xf>
    <xf numFmtId="49" fontId="75" fillId="0" borderId="55" xfId="88" applyNumberFormat="1" applyFont="1" applyBorder="1" applyAlignment="1">
      <alignment vertical="center" wrapText="1"/>
    </xf>
    <xf numFmtId="49" fontId="75" fillId="0" borderId="56" xfId="88" applyNumberFormat="1" applyFont="1" applyBorder="1" applyAlignment="1">
      <alignment vertical="center" wrapText="1"/>
    </xf>
    <xf numFmtId="2" fontId="102" fillId="0" borderId="55" xfId="89" applyNumberFormat="1" applyFont="1" applyBorder="1" applyAlignment="1">
      <alignment vertical="center" wrapText="1"/>
    </xf>
    <xf numFmtId="2" fontId="105" fillId="16" borderId="45" xfId="89" applyNumberFormat="1" applyFont="1" applyFill="1" applyBorder="1" applyAlignment="1">
      <alignment vertical="center" wrapText="1"/>
    </xf>
    <xf numFmtId="2" fontId="105" fillId="16" borderId="46" xfId="89" applyNumberFormat="1" applyFont="1" applyFill="1" applyBorder="1" applyAlignment="1">
      <alignment vertical="center" wrapText="1"/>
    </xf>
    <xf numFmtId="2" fontId="105" fillId="16" borderId="44" xfId="89" applyNumberFormat="1" applyFont="1" applyFill="1" applyBorder="1" applyAlignment="1">
      <alignment vertical="center" wrapText="1"/>
    </xf>
    <xf numFmtId="0" fontId="75" fillId="0" borderId="73" xfId="88" applyFont="1" applyBorder="1" applyAlignment="1">
      <alignment horizontal="left" vertical="center"/>
    </xf>
    <xf numFmtId="0" fontId="75" fillId="0" borderId="74" xfId="88" applyFont="1" applyBorder="1" applyAlignment="1">
      <alignment horizontal="left" vertical="center"/>
    </xf>
    <xf numFmtId="0" fontId="75" fillId="0" borderId="34" xfId="88" applyFont="1" applyBorder="1" applyAlignment="1">
      <alignment horizontal="left" vertical="center"/>
    </xf>
    <xf numFmtId="0" fontId="79" fillId="0" borderId="2" xfId="75" applyFont="1" applyBorder="1" applyAlignment="1">
      <alignment horizontal="left" vertical="center" wrapText="1"/>
    </xf>
    <xf numFmtId="0" fontId="64" fillId="0" borderId="15" xfId="63" applyFont="1" applyBorder="1" applyAlignment="1">
      <alignment horizontal="right" vertical="center" wrapText="1" indent="1"/>
    </xf>
    <xf numFmtId="0" fontId="64" fillId="0" borderId="14" xfId="63" applyFont="1" applyBorder="1" applyAlignment="1">
      <alignment horizontal="right" vertical="center" wrapText="1" indent="1"/>
    </xf>
    <xf numFmtId="0" fontId="63" fillId="8" borderId="15" xfId="63" applyFont="1" applyFill="1" applyBorder="1" applyAlignment="1">
      <alignment horizontal="center" vertical="center" wrapText="1"/>
    </xf>
    <xf numFmtId="0" fontId="63" fillId="8" borderId="13" xfId="63" applyFont="1" applyFill="1" applyBorder="1" applyAlignment="1">
      <alignment horizontal="center" vertical="center" wrapText="1"/>
    </xf>
    <xf numFmtId="0" fontId="63" fillId="8" borderId="14" xfId="63" applyFont="1" applyFill="1" applyBorder="1" applyAlignment="1">
      <alignment horizontal="center" vertical="center" wrapText="1"/>
    </xf>
    <xf numFmtId="0" fontId="63" fillId="8" borderId="15" xfId="62" applyFont="1" applyFill="1" applyBorder="1" applyAlignment="1">
      <alignment horizontal="center" vertical="center" wrapText="1"/>
    </xf>
    <xf numFmtId="0" fontId="63" fillId="8" borderId="13" xfId="62" applyFont="1" applyFill="1" applyBorder="1" applyAlignment="1">
      <alignment horizontal="center" vertical="center" wrapText="1"/>
    </xf>
    <xf numFmtId="0" fontId="63" fillId="8" borderId="14" xfId="62" applyFont="1" applyFill="1" applyBorder="1" applyAlignment="1">
      <alignment horizontal="center" vertical="center" wrapText="1"/>
    </xf>
    <xf numFmtId="0" fontId="64" fillId="0" borderId="15" xfId="63" applyFont="1" applyBorder="1" applyAlignment="1">
      <alignment horizontal="center" vertical="center" wrapText="1"/>
    </xf>
    <xf numFmtId="0" fontId="64" fillId="0" borderId="14" xfId="63" applyFont="1" applyBorder="1" applyAlignment="1">
      <alignment horizontal="center" vertical="center" wrapText="1"/>
    </xf>
    <xf numFmtId="0" fontId="91" fillId="0" borderId="4" xfId="86" applyFont="1" applyBorder="1" applyAlignment="1">
      <alignment horizontal="center" vertical="center" wrapText="1"/>
    </xf>
    <xf numFmtId="0" fontId="91" fillId="0" borderId="0" xfId="86" applyFont="1" applyBorder="1" applyAlignment="1">
      <alignment horizontal="center" vertical="center" wrapText="1"/>
    </xf>
    <xf numFmtId="0" fontId="82" fillId="0" borderId="90" xfId="82" applyFont="1" applyBorder="1" applyAlignment="1">
      <alignment horizontal="center" vertical="center"/>
    </xf>
    <xf numFmtId="0" fontId="82" fillId="0" borderId="87" xfId="82" applyFont="1" applyBorder="1" applyAlignment="1">
      <alignment horizontal="center" vertical="center"/>
    </xf>
    <xf numFmtId="0" fontId="82" fillId="0" borderId="86" xfId="82" applyFont="1" applyBorder="1" applyAlignment="1">
      <alignment horizontal="center" vertical="center"/>
    </xf>
    <xf numFmtId="0" fontId="58" fillId="11" borderId="82" xfId="83" applyFont="1" applyFill="1" applyBorder="1" applyAlignment="1">
      <alignment horizontal="center" vertical="center"/>
    </xf>
    <xf numFmtId="0" fontId="58" fillId="11" borderId="31" xfId="83" applyFont="1" applyFill="1" applyBorder="1" applyAlignment="1">
      <alignment horizontal="center" vertical="center"/>
    </xf>
    <xf numFmtId="0" fontId="58" fillId="11" borderId="81" xfId="83" applyFont="1" applyFill="1" applyBorder="1" applyAlignment="1">
      <alignment horizontal="center" vertical="center"/>
    </xf>
    <xf numFmtId="0" fontId="95" fillId="0" borderId="91" xfId="83" applyFont="1" applyBorder="1" applyAlignment="1">
      <alignment horizontal="left" vertical="center"/>
    </xf>
    <xf numFmtId="0" fontId="95" fillId="0" borderId="21" xfId="83" applyFont="1" applyBorder="1" applyAlignment="1">
      <alignment horizontal="left" vertical="center"/>
    </xf>
    <xf numFmtId="0" fontId="82" fillId="12" borderId="20" xfId="82" applyFont="1" applyFill="1" applyBorder="1" applyAlignment="1">
      <alignment horizontal="center" vertical="center"/>
    </xf>
    <xf numFmtId="0" fontId="82" fillId="12" borderId="21" xfId="82" applyFont="1" applyFill="1" applyBorder="1" applyAlignment="1">
      <alignment horizontal="center" vertical="center"/>
    </xf>
    <xf numFmtId="0" fontId="82" fillId="12" borderId="88" xfId="82" applyFont="1" applyFill="1" applyBorder="1" applyAlignment="1">
      <alignment horizontal="center" vertical="center"/>
    </xf>
    <xf numFmtId="0" fontId="58" fillId="9" borderId="84" xfId="83" applyFont="1" applyFill="1" applyBorder="1" applyAlignment="1">
      <alignment horizontal="center" vertical="center"/>
    </xf>
    <xf numFmtId="0" fontId="58" fillId="9" borderId="27" xfId="83" applyFont="1" applyFill="1" applyBorder="1" applyAlignment="1">
      <alignment horizontal="center" vertical="center"/>
    </xf>
    <xf numFmtId="0" fontId="58" fillId="9" borderId="83" xfId="83" applyFont="1" applyFill="1" applyBorder="1" applyAlignment="1">
      <alignment horizontal="center" vertical="center"/>
    </xf>
    <xf numFmtId="0" fontId="71" fillId="0" borderId="0" xfId="82" applyFont="1" applyAlignment="1">
      <alignment horizontal="center" vertical="center" wrapText="1"/>
    </xf>
    <xf numFmtId="0" fontId="71" fillId="0" borderId="5" xfId="82" applyFont="1" applyBorder="1" applyAlignment="1">
      <alignment horizontal="center" vertical="center" wrapText="1"/>
    </xf>
    <xf numFmtId="0" fontId="91" fillId="0" borderId="0" xfId="102" applyFont="1" applyAlignment="1">
      <alignment horizontal="center" vertical="center" wrapText="1"/>
    </xf>
    <xf numFmtId="0" fontId="82" fillId="0" borderId="20" xfId="99" applyFont="1" applyBorder="1" applyAlignment="1">
      <alignment horizontal="center" vertical="center"/>
    </xf>
    <xf numFmtId="0" fontId="82" fillId="0" borderId="21" xfId="99" applyFont="1" applyBorder="1" applyAlignment="1">
      <alignment horizontal="center" vertical="center"/>
    </xf>
    <xf numFmtId="0" fontId="82" fillId="0" borderId="93" xfId="99" applyFont="1" applyBorder="1" applyAlignment="1">
      <alignment horizontal="center" vertical="center"/>
    </xf>
    <xf numFmtId="0" fontId="58" fillId="11" borderId="20" xfId="83" applyFont="1" applyFill="1" applyBorder="1" applyAlignment="1">
      <alignment horizontal="center" vertical="center"/>
    </xf>
    <xf numFmtId="0" fontId="58" fillId="11" borderId="21" xfId="83" applyFont="1" applyFill="1" applyBorder="1" applyAlignment="1">
      <alignment horizontal="center" vertical="center"/>
    </xf>
    <xf numFmtId="0" fontId="58" fillId="11" borderId="93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82" fillId="12" borderId="20" xfId="99" applyFont="1" applyFill="1" applyBorder="1" applyAlignment="1">
      <alignment horizontal="center" vertical="center"/>
    </xf>
    <xf numFmtId="0" fontId="82" fillId="12" borderId="21" xfId="99" applyFont="1" applyFill="1" applyBorder="1" applyAlignment="1">
      <alignment horizontal="center" vertical="center"/>
    </xf>
    <xf numFmtId="0" fontId="82" fillId="12" borderId="93" xfId="99" applyFont="1" applyFill="1" applyBorder="1" applyAlignment="1">
      <alignment horizontal="center" vertical="center"/>
    </xf>
    <xf numFmtId="0" fontId="58" fillId="7" borderId="27" xfId="83" applyFont="1" applyFill="1" applyBorder="1" applyAlignment="1">
      <alignment horizontal="center" vertical="center"/>
    </xf>
    <xf numFmtId="0" fontId="71" fillId="0" borderId="0" xfId="99" applyFont="1" applyAlignment="1">
      <alignment horizontal="center" vertical="center" wrapText="1"/>
    </xf>
    <xf numFmtId="0" fontId="91" fillId="0" borderId="0" xfId="86" applyFont="1" applyAlignment="1">
      <alignment horizontal="center" vertical="center" wrapText="1"/>
    </xf>
    <xf numFmtId="0" fontId="82" fillId="0" borderId="15" xfId="95" applyFont="1" applyBorder="1" applyAlignment="1">
      <alignment horizontal="center" vertical="center"/>
    </xf>
    <xf numFmtId="0" fontId="82" fillId="0" borderId="13" xfId="95" applyFont="1" applyBorder="1" applyAlignment="1">
      <alignment horizontal="center" vertical="center"/>
    </xf>
    <xf numFmtId="0" fontId="82" fillId="0" borderId="14" xfId="95" applyFont="1" applyBorder="1" applyAlignment="1">
      <alignment horizontal="center" vertical="center"/>
    </xf>
    <xf numFmtId="0" fontId="82" fillId="12" borderId="20" xfId="95" applyFont="1" applyFill="1" applyBorder="1" applyAlignment="1">
      <alignment horizontal="center" vertical="center"/>
    </xf>
    <xf numFmtId="0" fontId="82" fillId="12" borderId="21" xfId="95" applyFont="1" applyFill="1" applyBorder="1" applyAlignment="1">
      <alignment horizontal="center" vertical="center"/>
    </xf>
    <xf numFmtId="0" fontId="82" fillId="12" borderId="88" xfId="95" applyFont="1" applyFill="1" applyBorder="1" applyAlignment="1">
      <alignment horizontal="center" vertical="center"/>
    </xf>
    <xf numFmtId="0" fontId="91" fillId="0" borderId="5" xfId="86" applyFont="1" applyBorder="1" applyAlignment="1">
      <alignment horizontal="center" vertical="center" wrapText="1"/>
    </xf>
    <xf numFmtId="0" fontId="60" fillId="0" borderId="15" xfId="69" applyFont="1" applyBorder="1" applyAlignment="1">
      <alignment horizontal="center"/>
    </xf>
    <xf numFmtId="0" fontId="60" fillId="0" borderId="13" xfId="69" applyFont="1" applyBorder="1" applyAlignment="1">
      <alignment horizontal="center"/>
    </xf>
    <xf numFmtId="0" fontId="60" fillId="0" borderId="108" xfId="69" applyFont="1" applyBorder="1" applyAlignment="1">
      <alignment horizontal="center"/>
    </xf>
    <xf numFmtId="0" fontId="60" fillId="0" borderId="14" xfId="69" applyFont="1" applyBorder="1" applyAlignment="1">
      <alignment horizontal="center"/>
    </xf>
    <xf numFmtId="0" fontId="66" fillId="2" borderId="9" xfId="13" applyFont="1" applyFill="1" applyBorder="1" applyAlignment="1">
      <alignment horizontal="center" vertical="center" wrapText="1"/>
    </xf>
    <xf numFmtId="0" fontId="66" fillId="2" borderId="10" xfId="13" applyFont="1" applyFill="1" applyBorder="1" applyAlignment="1">
      <alignment horizontal="center" vertical="center" wrapText="1"/>
    </xf>
    <xf numFmtId="0" fontId="66" fillId="2" borderId="130" xfId="13" applyFont="1" applyFill="1" applyBorder="1" applyAlignment="1">
      <alignment horizontal="center" vertical="center" wrapText="1"/>
    </xf>
    <xf numFmtId="0" fontId="66" fillId="2" borderId="11" xfId="13" applyFont="1" applyFill="1" applyBorder="1" applyAlignment="1">
      <alignment horizontal="center" vertical="center" wrapText="1"/>
    </xf>
    <xf numFmtId="0" fontId="72" fillId="9" borderId="2" xfId="13" applyFont="1" applyFill="1" applyBorder="1" applyAlignment="1">
      <alignment horizontal="center" vertical="center" wrapText="1"/>
    </xf>
    <xf numFmtId="0" fontId="72" fillId="9" borderId="15" xfId="13" applyFont="1" applyFill="1" applyBorder="1" applyAlignment="1">
      <alignment horizontal="center" vertical="center" wrapText="1"/>
    </xf>
    <xf numFmtId="0" fontId="72" fillId="9" borderId="13" xfId="13" applyFont="1" applyFill="1" applyBorder="1" applyAlignment="1">
      <alignment horizontal="center" vertical="center" wrapText="1"/>
    </xf>
    <xf numFmtId="0" fontId="72" fillId="9" borderId="108" xfId="13" applyFont="1" applyFill="1" applyBorder="1" applyAlignment="1">
      <alignment horizontal="center" vertical="center" wrapText="1"/>
    </xf>
    <xf numFmtId="0" fontId="72" fillId="9" borderId="2" xfId="13" applyFont="1" applyFill="1" applyBorder="1" applyAlignment="1">
      <alignment horizontal="center" vertical="center"/>
    </xf>
    <xf numFmtId="0" fontId="72" fillId="0" borderId="0" xfId="13" applyFont="1" applyAlignment="1">
      <alignment horizontal="center" vertical="center"/>
    </xf>
    <xf numFmtId="0" fontId="72" fillId="0" borderId="5" xfId="13" applyFont="1" applyBorder="1" applyAlignment="1">
      <alignment horizontal="center" vertical="center"/>
    </xf>
    <xf numFmtId="0" fontId="72" fillId="0" borderId="0" xfId="13" applyFont="1" applyAlignment="1">
      <alignment horizontal="center" vertical="center" wrapText="1"/>
    </xf>
    <xf numFmtId="0" fontId="66" fillId="2" borderId="9" xfId="13" applyFont="1" applyFill="1" applyBorder="1" applyAlignment="1">
      <alignment horizontal="center" wrapText="1"/>
    </xf>
    <xf numFmtId="0" fontId="66" fillId="2" borderId="10" xfId="13" applyFont="1" applyFill="1" applyBorder="1" applyAlignment="1">
      <alignment horizontal="center" wrapText="1"/>
    </xf>
    <xf numFmtId="0" fontId="66" fillId="2" borderId="11" xfId="13" applyFont="1" applyFill="1" applyBorder="1" applyAlignment="1">
      <alignment horizontal="center" wrapText="1"/>
    </xf>
    <xf numFmtId="0" fontId="72" fillId="5" borderId="2" xfId="13" applyFont="1" applyFill="1" applyBorder="1" applyAlignment="1">
      <alignment horizontal="center" vertical="center" wrapText="1"/>
    </xf>
    <xf numFmtId="0" fontId="72" fillId="5" borderId="3" xfId="13" applyFont="1" applyFill="1" applyBorder="1" applyAlignment="1">
      <alignment horizontal="center" vertical="center" wrapText="1"/>
    </xf>
    <xf numFmtId="0" fontId="72" fillId="5" borderId="16" xfId="13" applyFont="1" applyFill="1" applyBorder="1" applyAlignment="1">
      <alignment horizontal="center" vertical="center" wrapText="1"/>
    </xf>
    <xf numFmtId="0" fontId="72" fillId="5" borderId="15" xfId="13" applyFont="1" applyFill="1" applyBorder="1" applyAlignment="1">
      <alignment horizontal="center" vertical="center" wrapText="1"/>
    </xf>
    <xf numFmtId="0" fontId="72" fillId="5" borderId="13" xfId="13" applyFont="1" applyFill="1" applyBorder="1" applyAlignment="1">
      <alignment horizontal="center" vertical="center" wrapText="1"/>
    </xf>
    <xf numFmtId="0" fontId="72" fillId="5" borderId="14" xfId="13" applyFont="1" applyFill="1" applyBorder="1" applyAlignment="1">
      <alignment horizontal="center" vertical="center" wrapText="1"/>
    </xf>
    <xf numFmtId="0" fontId="108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23" fillId="0" borderId="15" xfId="0" applyFont="1" applyBorder="1" applyAlignment="1">
      <alignment horizontal="left" vertical="center" wrapText="1"/>
    </xf>
    <xf numFmtId="0" fontId="123" fillId="0" borderId="14" xfId="0" applyFont="1" applyBorder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123" fillId="0" borderId="14" xfId="0" applyFont="1" applyBorder="1" applyAlignment="1">
      <alignment horizontal="center" vertical="center" wrapText="1"/>
    </xf>
    <xf numFmtId="0" fontId="122" fillId="18" borderId="2" xfId="0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horizontal="left" wrapText="1"/>
    </xf>
    <xf numFmtId="0" fontId="136" fillId="0" borderId="0" xfId="0" applyFont="1"/>
    <xf numFmtId="0" fontId="137" fillId="0" borderId="0" xfId="0" applyFont="1" applyAlignment="1">
      <alignment horizontal="center" vertical="center" wrapText="1"/>
    </xf>
    <xf numFmtId="0" fontId="138" fillId="18" borderId="11" xfId="0" applyFont="1" applyFill="1" applyBorder="1" applyAlignment="1">
      <alignment horizontal="center" vertical="center" wrapText="1"/>
    </xf>
    <xf numFmtId="0" fontId="138" fillId="18" borderId="3" xfId="0" applyFont="1" applyFill="1" applyBorder="1" applyAlignment="1">
      <alignment horizontal="center" vertical="center" wrapText="1"/>
    </xf>
    <xf numFmtId="0" fontId="138" fillId="18" borderId="9" xfId="0" applyFont="1" applyFill="1" applyBorder="1" applyAlignment="1">
      <alignment horizontal="center" vertical="center" wrapText="1"/>
    </xf>
    <xf numFmtId="0" fontId="138" fillId="18" borderId="15" xfId="0" applyFont="1" applyFill="1" applyBorder="1" applyAlignment="1">
      <alignment horizontal="center" vertical="center" wrapText="1"/>
    </xf>
    <xf numFmtId="0" fontId="138" fillId="18" borderId="13" xfId="0" applyFont="1" applyFill="1" applyBorder="1" applyAlignment="1">
      <alignment horizontal="center" vertical="center" wrapText="1"/>
    </xf>
    <xf numFmtId="0" fontId="138" fillId="18" borderId="14" xfId="0" applyFont="1" applyFill="1" applyBorder="1" applyAlignment="1">
      <alignment horizontal="center" vertical="center" wrapText="1"/>
    </xf>
    <xf numFmtId="0" fontId="137" fillId="0" borderId="0" xfId="0" applyFont="1" applyAlignment="1">
      <alignment horizontal="center" vertical="center"/>
    </xf>
    <xf numFmtId="0" fontId="138" fillId="18" borderId="5" xfId="0" applyFont="1" applyFill="1" applyBorder="1" applyAlignment="1">
      <alignment horizontal="center" vertical="center" wrapText="1"/>
    </xf>
    <xf numFmtId="0" fontId="138" fillId="18" borderId="12" xfId="0" applyFont="1" applyFill="1" applyBorder="1" applyAlignment="1">
      <alignment horizontal="center" vertical="center" wrapText="1"/>
    </xf>
    <xf numFmtId="0" fontId="138" fillId="18" borderId="16" xfId="0" applyFont="1" applyFill="1" applyBorder="1" applyAlignment="1">
      <alignment horizontal="center" vertical="center" wrapText="1"/>
    </xf>
    <xf numFmtId="0" fontId="138" fillId="18" borderId="6" xfId="0" applyFont="1" applyFill="1" applyBorder="1" applyAlignment="1">
      <alignment horizontal="center" vertical="center" wrapText="1"/>
    </xf>
    <xf numFmtId="0" fontId="138" fillId="18" borderId="8" xfId="0" applyFont="1" applyFill="1" applyBorder="1" applyAlignment="1">
      <alignment horizontal="center" vertical="center" wrapText="1"/>
    </xf>
    <xf numFmtId="0" fontId="138" fillId="18" borderId="2" xfId="0" applyFont="1" applyFill="1" applyBorder="1" applyAlignment="1">
      <alignment horizontal="center" vertical="center" wrapText="1"/>
    </xf>
    <xf numFmtId="0" fontId="138" fillId="18" borderId="15" xfId="0" applyFont="1" applyFill="1" applyBorder="1" applyAlignment="1">
      <alignment horizontal="center" vertical="center" wrapText="1"/>
    </xf>
    <xf numFmtId="0" fontId="139" fillId="0" borderId="14" xfId="0" applyFont="1" applyBorder="1" applyAlignment="1">
      <alignment horizontal="center" vertical="center" wrapText="1"/>
    </xf>
    <xf numFmtId="0" fontId="139" fillId="0" borderId="2" xfId="0" applyFont="1" applyBorder="1" applyAlignment="1">
      <alignment vertical="center" wrapText="1"/>
    </xf>
    <xf numFmtId="0" fontId="139" fillId="0" borderId="2" xfId="0" applyFont="1" applyBorder="1" applyAlignment="1">
      <alignment horizontal="center" vertical="center" wrapText="1"/>
    </xf>
    <xf numFmtId="4" fontId="139" fillId="0" borderId="2" xfId="0" applyNumberFormat="1" applyFont="1" applyBorder="1" applyAlignment="1">
      <alignment horizontal="right" vertical="center" wrapText="1"/>
    </xf>
    <xf numFmtId="4" fontId="136" fillId="0" borderId="0" xfId="0" applyNumberFormat="1" applyFont="1"/>
    <xf numFmtId="0" fontId="139" fillId="0" borderId="0" xfId="0" applyFont="1" applyAlignment="1">
      <alignment horizontal="left" vertical="top"/>
    </xf>
    <xf numFmtId="0" fontId="97" fillId="0" borderId="0" xfId="0" applyFont="1"/>
    <xf numFmtId="0" fontId="140" fillId="0" borderId="0" xfId="0" applyFont="1" applyAlignment="1">
      <alignment horizontal="center" vertical="center"/>
    </xf>
    <xf numFmtId="0" fontId="141" fillId="2" borderId="149" xfId="106" applyFont="1" applyFill="1" applyBorder="1" applyAlignment="1">
      <alignment horizontal="left" vertical="top" wrapText="1"/>
    </xf>
    <xf numFmtId="0" fontId="141" fillId="2" borderId="150" xfId="106" applyFont="1" applyFill="1" applyBorder="1" applyAlignment="1">
      <alignment horizontal="left" vertical="top" wrapText="1"/>
    </xf>
    <xf numFmtId="9" fontId="141" fillId="2" borderId="151" xfId="106" applyNumberFormat="1" applyFont="1" applyFill="1" applyBorder="1" applyAlignment="1">
      <alignment horizontal="center" vertical="top" wrapText="1"/>
    </xf>
    <xf numFmtId="10" fontId="142" fillId="2" borderId="152" xfId="106" applyNumberFormat="1" applyFont="1" applyFill="1" applyBorder="1" applyAlignment="1">
      <alignment horizontal="right" wrapText="1"/>
    </xf>
    <xf numFmtId="0" fontId="141" fillId="2" borderId="153" xfId="106" applyFont="1" applyFill="1" applyBorder="1" applyAlignment="1">
      <alignment horizontal="left" vertical="top" wrapText="1"/>
    </xf>
    <xf numFmtId="0" fontId="141" fillId="2" borderId="154" xfId="106" applyFont="1" applyFill="1" applyBorder="1" applyAlignment="1">
      <alignment horizontal="left" vertical="top" wrapText="1"/>
    </xf>
    <xf numFmtId="4" fontId="141" fillId="2" borderId="102" xfId="106" applyNumberFormat="1" applyFont="1" applyFill="1" applyBorder="1" applyAlignment="1">
      <alignment horizontal="center" vertical="top"/>
    </xf>
    <xf numFmtId="4" fontId="142" fillId="2" borderId="155" xfId="106" applyNumberFormat="1" applyFont="1" applyFill="1" applyBorder="1" applyAlignment="1">
      <alignment horizontal="right" wrapText="1"/>
    </xf>
    <xf numFmtId="0" fontId="141" fillId="2" borderId="156" xfId="106" applyFont="1" applyFill="1" applyBorder="1" applyAlignment="1">
      <alignment horizontal="left" vertical="top" wrapText="1"/>
    </xf>
    <xf numFmtId="0" fontId="141" fillId="2" borderId="157" xfId="106" applyFont="1" applyFill="1" applyBorder="1" applyAlignment="1">
      <alignment horizontal="left" vertical="top" wrapText="1"/>
    </xf>
    <xf numFmtId="9" fontId="141" fillId="2" borderId="104" xfId="106" applyNumberFormat="1" applyFont="1" applyFill="1" applyBorder="1" applyAlignment="1">
      <alignment horizontal="center" vertical="top" wrapText="1"/>
    </xf>
    <xf numFmtId="10" fontId="143" fillId="0" borderId="158" xfId="3" applyNumberFormat="1" applyFont="1" applyBorder="1"/>
    <xf numFmtId="0" fontId="141" fillId="2" borderId="159" xfId="106" applyFont="1" applyFill="1" applyBorder="1" applyAlignment="1">
      <alignment horizontal="left" vertical="top" wrapText="1"/>
    </xf>
    <xf numFmtId="0" fontId="141" fillId="2" borderId="160" xfId="106" applyFont="1" applyFill="1" applyBorder="1" applyAlignment="1">
      <alignment horizontal="left" vertical="top" wrapText="1"/>
    </xf>
    <xf numFmtId="4" fontId="141" fillId="2" borderId="104" xfId="106" applyNumberFormat="1" applyFont="1" applyFill="1" applyBorder="1" applyAlignment="1">
      <alignment horizontal="center" vertical="top" wrapText="1"/>
    </xf>
    <xf numFmtId="4" fontId="142" fillId="2" borderId="161" xfId="106" applyNumberFormat="1" applyFont="1" applyFill="1" applyBorder="1" applyAlignment="1">
      <alignment horizontal="right" wrapText="1"/>
    </xf>
    <xf numFmtId="0" fontId="143" fillId="0" borderId="158" xfId="106" applyFont="1" applyBorder="1"/>
    <xf numFmtId="0" fontId="141" fillId="2" borderId="162" xfId="106" applyFont="1" applyFill="1" applyBorder="1" applyAlignment="1">
      <alignment horizontal="left" vertical="top" wrapText="1"/>
    </xf>
    <xf numFmtId="9" fontId="141" fillId="2" borderId="163" xfId="106" applyNumberFormat="1" applyFont="1" applyFill="1" applyBorder="1" applyAlignment="1">
      <alignment horizontal="center" vertical="top" wrapText="1"/>
    </xf>
    <xf numFmtId="9" fontId="143" fillId="0" borderId="158" xfId="3" applyFont="1" applyBorder="1"/>
    <xf numFmtId="9" fontId="142" fillId="2" borderId="158" xfId="3" applyFont="1" applyFill="1" applyBorder="1" applyAlignment="1">
      <alignment horizontal="right" wrapText="1"/>
    </xf>
    <xf numFmtId="9" fontId="142" fillId="2" borderId="164" xfId="3" applyFont="1" applyFill="1" applyBorder="1" applyAlignment="1">
      <alignment horizontal="right" wrapText="1"/>
    </xf>
    <xf numFmtId="4" fontId="141" fillId="2" borderId="102" xfId="106" applyNumberFormat="1" applyFont="1" applyFill="1" applyBorder="1" applyAlignment="1">
      <alignment horizontal="center" vertical="top" wrapText="1"/>
    </xf>
    <xf numFmtId="0" fontId="141" fillId="2" borderId="165" xfId="106" applyFont="1" applyFill="1" applyBorder="1" applyAlignment="1">
      <alignment horizontal="left" vertical="top" wrapText="1"/>
    </xf>
    <xf numFmtId="0" fontId="141" fillId="2" borderId="0" xfId="106" applyFont="1" applyFill="1" applyAlignment="1">
      <alignment horizontal="left" vertical="top" wrapText="1"/>
    </xf>
    <xf numFmtId="4" fontId="141" fillId="2" borderId="0" xfId="106" applyNumberFormat="1" applyFont="1" applyFill="1" applyAlignment="1">
      <alignment horizontal="center" vertical="top" wrapText="1"/>
    </xf>
    <xf numFmtId="4" fontId="142" fillId="2" borderId="0" xfId="106" applyNumberFormat="1" applyFont="1" applyFill="1" applyAlignment="1">
      <alignment horizontal="right" wrapText="1"/>
    </xf>
    <xf numFmtId="4" fontId="142" fillId="2" borderId="166" xfId="106" applyNumberFormat="1" applyFont="1" applyFill="1" applyBorder="1" applyAlignment="1">
      <alignment horizontal="right" wrapText="1"/>
    </xf>
    <xf numFmtId="0" fontId="144" fillId="22" borderId="165" xfId="106" applyFont="1" applyFill="1" applyBorder="1" applyAlignment="1">
      <alignment horizontal="left" vertical="top" wrapText="1"/>
    </xf>
    <xf numFmtId="0" fontId="144" fillId="22" borderId="0" xfId="106" applyFont="1" applyFill="1" applyAlignment="1">
      <alignment horizontal="left" vertical="top" wrapText="1"/>
    </xf>
    <xf numFmtId="0" fontId="144" fillId="2" borderId="0" xfId="106" applyFont="1" applyFill="1" applyAlignment="1">
      <alignment horizontal="left" vertical="top" wrapText="1"/>
    </xf>
    <xf numFmtId="10" fontId="144" fillId="2" borderId="0" xfId="106" applyNumberFormat="1" applyFont="1" applyFill="1" applyAlignment="1">
      <alignment horizontal="right" wrapText="1"/>
    </xf>
    <xf numFmtId="0" fontId="144" fillId="22" borderId="167" xfId="106" applyFont="1" applyFill="1" applyBorder="1" applyAlignment="1">
      <alignment horizontal="left" vertical="top" wrapText="1"/>
    </xf>
    <xf numFmtId="0" fontId="144" fillId="22" borderId="168" xfId="106" applyFont="1" applyFill="1" applyBorder="1" applyAlignment="1">
      <alignment horizontal="left" vertical="top" wrapText="1"/>
    </xf>
    <xf numFmtId="4" fontId="144" fillId="2" borderId="168" xfId="106" applyNumberFormat="1" applyFont="1" applyFill="1" applyBorder="1" applyAlignment="1">
      <alignment horizontal="left" vertical="top" wrapText="1"/>
    </xf>
    <xf numFmtId="4" fontId="144" fillId="2" borderId="168" xfId="106" applyNumberFormat="1" applyFont="1" applyFill="1" applyBorder="1" applyAlignment="1">
      <alignment horizontal="right" wrapText="1"/>
    </xf>
    <xf numFmtId="4" fontId="144" fillId="2" borderId="169" xfId="106" applyNumberFormat="1" applyFont="1" applyFill="1" applyBorder="1" applyAlignment="1">
      <alignment horizontal="right" wrapText="1"/>
    </xf>
    <xf numFmtId="0" fontId="144" fillId="2" borderId="168" xfId="106" applyFont="1" applyFill="1" applyBorder="1" applyAlignment="1">
      <alignment horizontal="left" vertical="top" wrapText="1"/>
    </xf>
    <xf numFmtId="10" fontId="144" fillId="2" borderId="168" xfId="106" applyNumberFormat="1" applyFont="1" applyFill="1" applyBorder="1" applyAlignment="1">
      <alignment horizontal="right" wrapText="1"/>
    </xf>
    <xf numFmtId="10" fontId="144" fillId="2" borderId="169" xfId="106" applyNumberFormat="1" applyFont="1" applyFill="1" applyBorder="1" applyAlignment="1">
      <alignment horizontal="right" wrapText="1"/>
    </xf>
    <xf numFmtId="0" fontId="144" fillId="22" borderId="170" xfId="106" applyFont="1" applyFill="1" applyBorder="1" applyAlignment="1">
      <alignment horizontal="left" vertical="top" wrapText="1"/>
    </xf>
    <xf numFmtId="0" fontId="144" fillId="22" borderId="171" xfId="106" applyFont="1" applyFill="1" applyBorder="1" applyAlignment="1">
      <alignment horizontal="left" vertical="top" wrapText="1"/>
    </xf>
    <xf numFmtId="0" fontId="144" fillId="2" borderId="171" xfId="106" applyFont="1" applyFill="1" applyBorder="1" applyAlignment="1">
      <alignment horizontal="left" vertical="top" wrapText="1"/>
    </xf>
    <xf numFmtId="4" fontId="144" fillId="2" borderId="171" xfId="106" applyNumberFormat="1" applyFont="1" applyFill="1" applyBorder="1" applyAlignment="1">
      <alignment horizontal="right" wrapText="1"/>
    </xf>
    <xf numFmtId="4" fontId="144" fillId="2" borderId="172" xfId="106" applyNumberFormat="1" applyFont="1" applyFill="1" applyBorder="1" applyAlignment="1">
      <alignment horizontal="right" wrapText="1"/>
    </xf>
  </cellXfs>
  <cellStyles count="109">
    <cellStyle name="Excel Built-in Normal 2" xfId="83" xr:uid="{00000000-0005-0000-0000-000000000000}"/>
    <cellStyle name="Hiperlink" xfId="108" builtinId="8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6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19" xfId="105" xr:uid="{00000000-0005-0000-0000-00001B000000}"/>
    <cellStyle name="Normal 2" xfId="1" xr:uid="{00000000-0005-0000-0000-00001C000000}"/>
    <cellStyle name="Normal 2 10" xfId="68" xr:uid="{00000000-0005-0000-0000-00001D000000}"/>
    <cellStyle name="Normal 2 11" xfId="46" xr:uid="{00000000-0005-0000-0000-00001E000000}"/>
    <cellStyle name="Normal 2 11 2" xfId="53" xr:uid="{00000000-0005-0000-0000-00001F000000}"/>
    <cellStyle name="Normal 2 12" xfId="81" xr:uid="{00000000-0005-0000-0000-000020000000}"/>
    <cellStyle name="Normal 2 13" xfId="94" xr:uid="{00000000-0005-0000-0000-000021000000}"/>
    <cellStyle name="Normal 2 2" xfId="10" xr:uid="{00000000-0005-0000-0000-000022000000}"/>
    <cellStyle name="Normal 2 2 2" xfId="56" xr:uid="{00000000-0005-0000-0000-000023000000}"/>
    <cellStyle name="Normal 2 2 2 2" xfId="51" xr:uid="{00000000-0005-0000-0000-000024000000}"/>
    <cellStyle name="Normal 2 2 3" xfId="79" xr:uid="{00000000-0005-0000-0000-000025000000}"/>
    <cellStyle name="Normal 2 3" xfId="26" xr:uid="{00000000-0005-0000-0000-000026000000}"/>
    <cellStyle name="Normal 2 3 2" xfId="34" xr:uid="{00000000-0005-0000-0000-000027000000}"/>
    <cellStyle name="Normal 2 4" xfId="28" xr:uid="{00000000-0005-0000-0000-000028000000}"/>
    <cellStyle name="Normal 2 4 2" xfId="29" xr:uid="{00000000-0005-0000-0000-000029000000}"/>
    <cellStyle name="Normal 2 5" xfId="31" xr:uid="{00000000-0005-0000-0000-00002A000000}"/>
    <cellStyle name="Normal 2 5 2" xfId="37" xr:uid="{00000000-0005-0000-0000-00002B000000}"/>
    <cellStyle name="Normal 2 5 2 2" xfId="43" xr:uid="{00000000-0005-0000-0000-00002C000000}"/>
    <cellStyle name="Normal 2 5 2 3" xfId="58" xr:uid="{00000000-0005-0000-0000-00002D000000}"/>
    <cellStyle name="Normal 2 5 3" xfId="57" xr:uid="{00000000-0005-0000-0000-00002E000000}"/>
    <cellStyle name="Normal 2 6" xfId="32" xr:uid="{00000000-0005-0000-0000-00002F000000}"/>
    <cellStyle name="Normal 2 7" xfId="33" xr:uid="{00000000-0005-0000-0000-000030000000}"/>
    <cellStyle name="Normal 2 8" xfId="36" xr:uid="{00000000-0005-0000-0000-000031000000}"/>
    <cellStyle name="Normal 2 9" xfId="42" xr:uid="{00000000-0005-0000-0000-000032000000}"/>
    <cellStyle name="Normal 2 9 2" xfId="71" xr:uid="{00000000-0005-0000-0000-000033000000}"/>
    <cellStyle name="Normal 2 9 3" xfId="72" xr:uid="{00000000-0005-0000-0000-000034000000}"/>
    <cellStyle name="Normal 3" xfId="2" xr:uid="{00000000-0005-0000-0000-000035000000}"/>
    <cellStyle name="Normal 3 2" xfId="18" xr:uid="{00000000-0005-0000-0000-000036000000}"/>
    <cellStyle name="Normal 4" xfId="13" xr:uid="{00000000-0005-0000-0000-000037000000}"/>
    <cellStyle name="Normal 5" xfId="14" xr:uid="{00000000-0005-0000-0000-000038000000}"/>
    <cellStyle name="Normal 5 2" xfId="35" xr:uid="{00000000-0005-0000-0000-000039000000}"/>
    <cellStyle name="Normal 5 3" xfId="38" xr:uid="{00000000-0005-0000-0000-00003A000000}"/>
    <cellStyle name="Normal 6" xfId="16" xr:uid="{00000000-0005-0000-0000-00003B000000}"/>
    <cellStyle name="Normal 6 2" xfId="30" xr:uid="{00000000-0005-0000-0000-00003C000000}"/>
    <cellStyle name="Normal 6 2 2" xfId="99" xr:uid="{00000000-0005-0000-0000-00003D000000}"/>
    <cellStyle name="Normal 7" xfId="22" xr:uid="{00000000-0005-0000-0000-00003E000000}"/>
    <cellStyle name="Normal 7 2" xfId="44" xr:uid="{00000000-0005-0000-0000-00003F000000}"/>
    <cellStyle name="Normal 7 2 2" xfId="59" xr:uid="{00000000-0005-0000-0000-000040000000}"/>
    <cellStyle name="Normal 7 2 3" xfId="65" xr:uid="{00000000-0005-0000-0000-000041000000}"/>
    <cellStyle name="Normal 7 2 6" xfId="45" xr:uid="{00000000-0005-0000-0000-000042000000}"/>
    <cellStyle name="Normal 7 3" xfId="60" xr:uid="{00000000-0005-0000-0000-000043000000}"/>
    <cellStyle name="Normal 8" xfId="23" xr:uid="{00000000-0005-0000-0000-000044000000}"/>
    <cellStyle name="Normal 9" xfId="39" xr:uid="{00000000-0005-0000-0000-000045000000}"/>
    <cellStyle name="Normal_6 - planilha de preços unitários" xfId="62" xr:uid="{00000000-0005-0000-0000-000046000000}"/>
    <cellStyle name="Normal_PP-VI" xfId="88" xr:uid="{00000000-0005-0000-0000-000047000000}"/>
    <cellStyle name="Percent 2" xfId="49" xr:uid="{00000000-0005-0000-0000-000048000000}"/>
    <cellStyle name="Porcentagem" xfId="3" builtinId="5"/>
    <cellStyle name="Porcentagem 2" xfId="4" xr:uid="{00000000-0005-0000-0000-00004A000000}"/>
    <cellStyle name="Porcentagem 2 2" xfId="50" xr:uid="{00000000-0005-0000-0000-00004B000000}"/>
    <cellStyle name="Porcentagem 2 6" xfId="64" xr:uid="{00000000-0005-0000-0000-00004C000000}"/>
    <cellStyle name="Porcentagem 3" xfId="19" xr:uid="{00000000-0005-0000-0000-00004D000000}"/>
    <cellStyle name="Porcentagem 3 2" xfId="100" xr:uid="{00000000-0005-0000-0000-00004E000000}"/>
    <cellStyle name="Porcentagem 4" xfId="41" xr:uid="{00000000-0005-0000-0000-00004F000000}"/>
    <cellStyle name="Porcentagem 5" xfId="84" xr:uid="{00000000-0005-0000-0000-000050000000}"/>
    <cellStyle name="Porcentagem 5 2" xfId="96" xr:uid="{00000000-0005-0000-0000-000051000000}"/>
    <cellStyle name="Porcentagem 6" xfId="48" xr:uid="{00000000-0005-0000-0000-000052000000}"/>
    <cellStyle name="Porcentagem 6 2" xfId="55" xr:uid="{00000000-0005-0000-0000-000053000000}"/>
    <cellStyle name="Separador de milhares 2" xfId="6" xr:uid="{00000000-0005-0000-0000-000054000000}"/>
    <cellStyle name="Separador de milhares 2 10" xfId="52" xr:uid="{00000000-0005-0000-0000-000055000000}"/>
    <cellStyle name="Separador de milhares 24" xfId="80" xr:uid="{00000000-0005-0000-0000-000056000000}"/>
    <cellStyle name="Separador de milhares 3" xfId="7" xr:uid="{00000000-0005-0000-0000-000057000000}"/>
    <cellStyle name="Separador de milhares 4" xfId="8" xr:uid="{00000000-0005-0000-0000-000058000000}"/>
    <cellStyle name="Separador de milhares 5" xfId="20" xr:uid="{00000000-0005-0000-0000-000059000000}"/>
    <cellStyle name="Separador de milhares 8" xfId="47" xr:uid="{00000000-0005-0000-0000-00005A000000}"/>
    <cellStyle name="Separador de milhares_01 - Orçamento Ass. Técnica Supervisão de Manutenção - Lote 01 2" xfId="24" xr:uid="{00000000-0005-0000-0000-00005B000000}"/>
    <cellStyle name="Título 1 1" xfId="9" xr:uid="{00000000-0005-0000-0000-00005C000000}"/>
    <cellStyle name="Vírgula" xfId="5" builtinId="3"/>
    <cellStyle name="Vírgula 10" xfId="90" xr:uid="{00000000-0005-0000-0000-00005E000000}"/>
    <cellStyle name="Vírgula 2" xfId="11" xr:uid="{00000000-0005-0000-0000-00005F000000}"/>
    <cellStyle name="Vírgula 2 2" xfId="77" xr:uid="{00000000-0005-0000-0000-000060000000}"/>
    <cellStyle name="Vírgula 3" xfId="12" xr:uid="{00000000-0005-0000-0000-000061000000}"/>
    <cellStyle name="Vírgula 3 2" xfId="85" xr:uid="{00000000-0005-0000-0000-000062000000}"/>
    <cellStyle name="Vírgula 4" xfId="17" xr:uid="{00000000-0005-0000-0000-000063000000}"/>
    <cellStyle name="Vírgula 5" xfId="21" xr:uid="{00000000-0005-0000-0000-000064000000}"/>
    <cellStyle name="Vírgula 6" xfId="40" xr:uid="{00000000-0005-0000-0000-000065000000}"/>
    <cellStyle name="Vírgula 7" xfId="67" xr:uid="{00000000-0005-0000-0000-000066000000}"/>
    <cellStyle name="Vírgula 7 2" xfId="70" xr:uid="{00000000-0005-0000-0000-000067000000}"/>
    <cellStyle name="Vírgula 7 3" xfId="74" xr:uid="{00000000-0005-0000-0000-000068000000}"/>
    <cellStyle name="Vírgula 8" xfId="78" xr:uid="{00000000-0005-0000-0000-000069000000}"/>
    <cellStyle name="Vírgula 8 2" xfId="107" xr:uid="{00000000-0005-0000-0000-00006A000000}"/>
    <cellStyle name="Vírgula 9" xfId="54" xr:uid="{00000000-0005-0000-0000-00006B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63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46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52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47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72" Type="http://schemas.openxmlformats.org/officeDocument/2006/relationships/externalLink" Target="externalLinks/externalLink5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4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53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51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2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png"/><Relationship Id="rId1" Type="http://schemas.openxmlformats.org/officeDocument/2006/relationships/image" Target="../media/image1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png"/><Relationship Id="rId1" Type="http://schemas.openxmlformats.org/officeDocument/2006/relationships/image" Target="../media/image1.pn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" Type="http://schemas.openxmlformats.org/officeDocument/2006/relationships/image" Target="../media/image30.png"/><Relationship Id="rId16" Type="http://schemas.openxmlformats.org/officeDocument/2006/relationships/image" Target="../media/image44.png"/><Relationship Id="rId1" Type="http://schemas.openxmlformats.org/officeDocument/2006/relationships/image" Target="../media/image1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5" Type="http://schemas.openxmlformats.org/officeDocument/2006/relationships/image" Target="../media/image33.png"/><Relationship Id="rId15" Type="http://schemas.openxmlformats.org/officeDocument/2006/relationships/image" Target="../media/image43.png"/><Relationship Id="rId10" Type="http://schemas.openxmlformats.org/officeDocument/2006/relationships/image" Target="../media/image38.png"/><Relationship Id="rId4" Type="http://schemas.openxmlformats.org/officeDocument/2006/relationships/image" Target="../media/image32.png"/><Relationship Id="rId9" Type="http://schemas.openxmlformats.org/officeDocument/2006/relationships/image" Target="../media/image37.png"/><Relationship Id="rId14" Type="http://schemas.openxmlformats.org/officeDocument/2006/relationships/image" Target="../media/image42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png"/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2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49.png"/><Relationship Id="rId11" Type="http://schemas.openxmlformats.org/officeDocument/2006/relationships/image" Target="../media/image45.png"/><Relationship Id="rId5" Type="http://schemas.openxmlformats.org/officeDocument/2006/relationships/image" Target="../media/image48.png"/><Relationship Id="rId10" Type="http://schemas.openxmlformats.org/officeDocument/2006/relationships/image" Target="../media/image53.png"/><Relationship Id="rId4" Type="http://schemas.openxmlformats.org/officeDocument/2006/relationships/image" Target="../media/image47.png"/><Relationship Id="rId9" Type="http://schemas.openxmlformats.org/officeDocument/2006/relationships/image" Target="../media/image52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62.png"/><Relationship Id="rId3" Type="http://schemas.openxmlformats.org/officeDocument/2006/relationships/image" Target="../media/image31.png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17" Type="http://schemas.openxmlformats.org/officeDocument/2006/relationships/image" Target="../media/image66.png"/><Relationship Id="rId2" Type="http://schemas.openxmlformats.org/officeDocument/2006/relationships/image" Target="../media/image30.png"/><Relationship Id="rId16" Type="http://schemas.openxmlformats.org/officeDocument/2006/relationships/image" Target="../media/image65.png"/><Relationship Id="rId1" Type="http://schemas.openxmlformats.org/officeDocument/2006/relationships/image" Target="../media/image1.pn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5" Type="http://schemas.openxmlformats.org/officeDocument/2006/relationships/image" Target="../media/image64.png"/><Relationship Id="rId10" Type="http://schemas.openxmlformats.org/officeDocument/2006/relationships/image" Target="../media/image59.png"/><Relationship Id="rId4" Type="http://schemas.openxmlformats.org/officeDocument/2006/relationships/image" Target="../media/image32.png"/><Relationship Id="rId9" Type="http://schemas.openxmlformats.org/officeDocument/2006/relationships/image" Target="../media/image58.png"/><Relationship Id="rId14" Type="http://schemas.openxmlformats.org/officeDocument/2006/relationships/image" Target="../media/image6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png"/><Relationship Id="rId2" Type="http://schemas.openxmlformats.org/officeDocument/2006/relationships/image" Target="../media/image67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1285875</xdr:colOff>
      <xdr:row>0</xdr:row>
      <xdr:rowOff>152400</xdr:rowOff>
    </xdr:from>
    <xdr:to>
      <xdr:col>3</xdr:col>
      <xdr:colOff>352425</xdr:colOff>
      <xdr:row>0</xdr:row>
      <xdr:rowOff>641073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200275" y="1524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1789043</xdr:colOff>
      <xdr:row>0</xdr:row>
      <xdr:rowOff>149086</xdr:rowOff>
    </xdr:from>
    <xdr:to>
      <xdr:col>4</xdr:col>
      <xdr:colOff>356152</xdr:colOff>
      <xdr:row>0</xdr:row>
      <xdr:rowOff>637759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8D9A74C-ACBC-4268-AD3B-E299D969A695}"/>
            </a:ext>
          </a:extLst>
        </xdr:cNvPr>
        <xdr:cNvSpPr txBox="1"/>
      </xdr:nvSpPr>
      <xdr:spPr>
        <a:xfrm>
          <a:off x="2145195" y="149086"/>
          <a:ext cx="4323522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152399</xdr:colOff>
      <xdr:row>65</xdr:row>
      <xdr:rowOff>101599</xdr:rowOff>
    </xdr:from>
    <xdr:to>
      <xdr:col>5</xdr:col>
      <xdr:colOff>600062</xdr:colOff>
      <xdr:row>72</xdr:row>
      <xdr:rowOff>203199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5D44F88-3BF8-EBEC-812E-E8B61D2F8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399" y="17517532"/>
          <a:ext cx="6806130" cy="1879600"/>
        </a:xfrm>
        <a:prstGeom prst="rect">
          <a:avLst/>
        </a:prstGeom>
      </xdr:spPr>
    </xdr:pic>
    <xdr:clientData/>
  </xdr:twoCellAnchor>
  <xdr:twoCellAnchor editAs="oneCell">
    <xdr:from>
      <xdr:col>0</xdr:col>
      <xdr:colOff>245531</xdr:colOff>
      <xdr:row>53</xdr:row>
      <xdr:rowOff>59268</xdr:rowOff>
    </xdr:from>
    <xdr:to>
      <xdr:col>4</xdr:col>
      <xdr:colOff>235732</xdr:colOff>
      <xdr:row>64</xdr:row>
      <xdr:rowOff>170798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058D4A4-766F-D80D-4415-CE7AE33A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5531" y="14427201"/>
          <a:ext cx="5620534" cy="2905530"/>
        </a:xfrm>
        <a:prstGeom prst="rect">
          <a:avLst/>
        </a:prstGeom>
      </xdr:spPr>
    </xdr:pic>
    <xdr:clientData/>
  </xdr:twoCellAnchor>
  <xdr:twoCellAnchor editAs="oneCell">
    <xdr:from>
      <xdr:col>6</xdr:col>
      <xdr:colOff>558800</xdr:colOff>
      <xdr:row>53</xdr:row>
      <xdr:rowOff>98709</xdr:rowOff>
    </xdr:from>
    <xdr:to>
      <xdr:col>11</xdr:col>
      <xdr:colOff>1612</xdr:colOff>
      <xdr:row>61</xdr:row>
      <xdr:rowOff>110067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217EA92-77ED-E070-A34B-088699B31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92533" y="14466642"/>
          <a:ext cx="3989412" cy="2043358"/>
        </a:xfrm>
        <a:prstGeom prst="rect">
          <a:avLst/>
        </a:prstGeom>
      </xdr:spPr>
    </xdr:pic>
    <xdr:clientData/>
  </xdr:twoCellAnchor>
  <xdr:twoCellAnchor editAs="oneCell">
    <xdr:from>
      <xdr:col>6</xdr:col>
      <xdr:colOff>567267</xdr:colOff>
      <xdr:row>72</xdr:row>
      <xdr:rowOff>59925</xdr:rowOff>
    </xdr:from>
    <xdr:to>
      <xdr:col>11</xdr:col>
      <xdr:colOff>44637</xdr:colOff>
      <xdr:row>79</xdr:row>
      <xdr:rowOff>175492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3BA38A6-3BA8-9C09-EB06-B9C6FF60E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0" y="19253858"/>
          <a:ext cx="4032437" cy="1893567"/>
        </a:xfrm>
        <a:prstGeom prst="rect">
          <a:avLst/>
        </a:prstGeom>
      </xdr:spPr>
    </xdr:pic>
    <xdr:clientData/>
  </xdr:twoCellAnchor>
  <xdr:twoCellAnchor editAs="oneCell">
    <xdr:from>
      <xdr:col>6</xdr:col>
      <xdr:colOff>378307</xdr:colOff>
      <xdr:row>79</xdr:row>
      <xdr:rowOff>228599</xdr:rowOff>
    </xdr:from>
    <xdr:to>
      <xdr:col>11</xdr:col>
      <xdr:colOff>406400</xdr:colOff>
      <xdr:row>90</xdr:row>
      <xdr:rowOff>195295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AA433048-241A-1A80-6049-33B85B462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2040" y="21200532"/>
          <a:ext cx="4583160" cy="2760696"/>
        </a:xfrm>
        <a:prstGeom prst="rect">
          <a:avLst/>
        </a:prstGeom>
      </xdr:spPr>
    </xdr:pic>
    <xdr:clientData/>
  </xdr:twoCellAnchor>
  <xdr:twoCellAnchor editAs="oneCell">
    <xdr:from>
      <xdr:col>5</xdr:col>
      <xdr:colOff>524932</xdr:colOff>
      <xdr:row>91</xdr:row>
      <xdr:rowOff>64412</xdr:rowOff>
    </xdr:from>
    <xdr:to>
      <xdr:col>13</xdr:col>
      <xdr:colOff>68382</xdr:colOff>
      <xdr:row>99</xdr:row>
      <xdr:rowOff>67194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3FAD5CCE-C0AA-9F89-1F8C-5CD92E50A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83399" y="24084345"/>
          <a:ext cx="6687199" cy="2034782"/>
        </a:xfrm>
        <a:prstGeom prst="rect">
          <a:avLst/>
        </a:prstGeom>
      </xdr:spPr>
    </xdr:pic>
    <xdr:clientData/>
  </xdr:twoCellAnchor>
  <xdr:twoCellAnchor editAs="oneCell">
    <xdr:from>
      <xdr:col>7</xdr:col>
      <xdr:colOff>330199</xdr:colOff>
      <xdr:row>61</xdr:row>
      <xdr:rowOff>16850</xdr:rowOff>
    </xdr:from>
    <xdr:to>
      <xdr:col>10</xdr:col>
      <xdr:colOff>541867</xdr:colOff>
      <xdr:row>71</xdr:row>
      <xdr:rowOff>211150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CD4A197E-6C27-A786-60EC-646CF735D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92066" y="16416783"/>
          <a:ext cx="2963334" cy="2734300"/>
        </a:xfrm>
        <a:prstGeom prst="rect">
          <a:avLst/>
        </a:prstGeom>
      </xdr:spPr>
    </xdr:pic>
    <xdr:clientData/>
  </xdr:twoCellAnchor>
  <xdr:twoCellAnchor>
    <xdr:from>
      <xdr:col>1</xdr:col>
      <xdr:colOff>2063749</xdr:colOff>
      <xdr:row>0</xdr:row>
      <xdr:rowOff>285750</xdr:rowOff>
    </xdr:from>
    <xdr:to>
      <xdr:col>5</xdr:col>
      <xdr:colOff>722841</xdr:colOff>
      <xdr:row>0</xdr:row>
      <xdr:rowOff>774423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A2E11F6-2880-42B2-AA63-5FE5245D4546}"/>
            </a:ext>
          </a:extLst>
        </xdr:cNvPr>
        <xdr:cNvSpPr txBox="1"/>
      </xdr:nvSpPr>
      <xdr:spPr>
        <a:xfrm>
          <a:off x="2783416" y="2857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4</xdr:col>
      <xdr:colOff>555811</xdr:colOff>
      <xdr:row>62</xdr:row>
      <xdr:rowOff>152400</xdr:rowOff>
    </xdr:from>
    <xdr:to>
      <xdr:col>6</xdr:col>
      <xdr:colOff>287439</xdr:colOff>
      <xdr:row>75</xdr:row>
      <xdr:rowOff>172022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D607173-8462-EACB-5131-BED8E5F381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677"/>
        <a:stretch/>
      </xdr:blipFill>
      <xdr:spPr>
        <a:xfrm>
          <a:off x="6203576" y="18036988"/>
          <a:ext cx="1546308" cy="3286584"/>
        </a:xfrm>
        <a:prstGeom prst="rect">
          <a:avLst/>
        </a:prstGeom>
      </xdr:spPr>
    </xdr:pic>
    <xdr:clientData/>
  </xdr:twoCellAnchor>
  <xdr:twoCellAnchor editAs="oneCell">
    <xdr:from>
      <xdr:col>6</xdr:col>
      <xdr:colOff>340659</xdr:colOff>
      <xdr:row>62</xdr:row>
      <xdr:rowOff>125506</xdr:rowOff>
    </xdr:from>
    <xdr:to>
      <xdr:col>10</xdr:col>
      <xdr:colOff>363427</xdr:colOff>
      <xdr:row>75</xdr:row>
      <xdr:rowOff>209904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6C20E6B-D080-34F3-8579-EB2BAED1B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99294" y="18010094"/>
          <a:ext cx="3362794" cy="3334215"/>
        </a:xfrm>
        <a:prstGeom prst="rect">
          <a:avLst/>
        </a:prstGeom>
      </xdr:spPr>
    </xdr:pic>
    <xdr:clientData/>
  </xdr:twoCellAnchor>
  <xdr:twoCellAnchor editAs="oneCell">
    <xdr:from>
      <xdr:col>3</xdr:col>
      <xdr:colOff>26894</xdr:colOff>
      <xdr:row>62</xdr:row>
      <xdr:rowOff>161365</xdr:rowOff>
    </xdr:from>
    <xdr:to>
      <xdr:col>4</xdr:col>
      <xdr:colOff>517257</xdr:colOff>
      <xdr:row>74</xdr:row>
      <xdr:rowOff>210986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AE1A39D-4AC0-421C-12A9-DED2A6C47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8894" y="18045953"/>
          <a:ext cx="1562318" cy="3057952"/>
        </a:xfrm>
        <a:prstGeom prst="rect">
          <a:avLst/>
        </a:prstGeom>
      </xdr:spPr>
    </xdr:pic>
    <xdr:clientData/>
  </xdr:twoCellAnchor>
  <xdr:twoCellAnchor editAs="oneCell">
    <xdr:from>
      <xdr:col>7</xdr:col>
      <xdr:colOff>259977</xdr:colOff>
      <xdr:row>78</xdr:row>
      <xdr:rowOff>89650</xdr:rowOff>
    </xdr:from>
    <xdr:to>
      <xdr:col>9</xdr:col>
      <xdr:colOff>288639</xdr:colOff>
      <xdr:row>91</xdr:row>
      <xdr:rowOff>57599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B081D035-8C69-A2FD-7B13-87CE00BDB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53718" y="21990426"/>
          <a:ext cx="1847153" cy="3227292"/>
        </a:xfrm>
        <a:prstGeom prst="rect">
          <a:avLst/>
        </a:prstGeom>
      </xdr:spPr>
    </xdr:pic>
    <xdr:clientData/>
  </xdr:twoCellAnchor>
  <xdr:twoCellAnchor editAs="oneCell">
    <xdr:from>
      <xdr:col>11</xdr:col>
      <xdr:colOff>447240</xdr:colOff>
      <xdr:row>78</xdr:row>
      <xdr:rowOff>121023</xdr:rowOff>
    </xdr:from>
    <xdr:to>
      <xdr:col>13</xdr:col>
      <xdr:colOff>439292</xdr:colOff>
      <xdr:row>91</xdr:row>
      <xdr:rowOff>135143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4A26FAF0-A9FC-4D74-DD91-FDBE2A93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76773" y="22185156"/>
          <a:ext cx="1911022" cy="3316120"/>
        </a:xfrm>
        <a:prstGeom prst="rect">
          <a:avLst/>
        </a:prstGeom>
      </xdr:spPr>
    </xdr:pic>
    <xdr:clientData/>
  </xdr:twoCellAnchor>
  <xdr:twoCellAnchor editAs="oneCell">
    <xdr:from>
      <xdr:col>2</xdr:col>
      <xdr:colOff>869578</xdr:colOff>
      <xdr:row>78</xdr:row>
      <xdr:rowOff>161365</xdr:rowOff>
    </xdr:from>
    <xdr:to>
      <xdr:col>4</xdr:col>
      <xdr:colOff>627096</xdr:colOff>
      <xdr:row>91</xdr:row>
      <xdr:rowOff>93457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FE2F90EC-4A41-821A-7B96-F2484BA286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49846"/>
        <a:stretch/>
      </xdr:blipFill>
      <xdr:spPr>
        <a:xfrm>
          <a:off x="4392707" y="22062141"/>
          <a:ext cx="1891679" cy="3191435"/>
        </a:xfrm>
        <a:prstGeom prst="rect">
          <a:avLst/>
        </a:prstGeom>
      </xdr:spPr>
    </xdr:pic>
    <xdr:clientData/>
  </xdr:twoCellAnchor>
  <xdr:twoCellAnchor editAs="oneCell">
    <xdr:from>
      <xdr:col>9</xdr:col>
      <xdr:colOff>367553</xdr:colOff>
      <xdr:row>78</xdr:row>
      <xdr:rowOff>89647</xdr:rowOff>
    </xdr:from>
    <xdr:to>
      <xdr:col>11</xdr:col>
      <xdr:colOff>401567</xdr:colOff>
      <xdr:row>91</xdr:row>
      <xdr:rowOff>92113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B0A26191-D45E-7E9F-4F7B-857DE1FDB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72165" y="21990423"/>
          <a:ext cx="1969830" cy="3254189"/>
        </a:xfrm>
        <a:prstGeom prst="rect">
          <a:avLst/>
        </a:prstGeom>
      </xdr:spPr>
    </xdr:pic>
    <xdr:clientData/>
  </xdr:twoCellAnchor>
  <xdr:twoCellAnchor editAs="oneCell">
    <xdr:from>
      <xdr:col>4</xdr:col>
      <xdr:colOff>690283</xdr:colOff>
      <xdr:row>78</xdr:row>
      <xdr:rowOff>116543</xdr:rowOff>
    </xdr:from>
    <xdr:to>
      <xdr:col>7</xdr:col>
      <xdr:colOff>209696</xdr:colOff>
      <xdr:row>91</xdr:row>
      <xdr:rowOff>93457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C40CA9D8-93F1-EFF0-C9DB-629B1F02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38048" y="22017319"/>
          <a:ext cx="2069199" cy="3236257"/>
        </a:xfrm>
        <a:prstGeom prst="rect">
          <a:avLst/>
        </a:prstGeom>
      </xdr:spPr>
    </xdr:pic>
    <xdr:clientData/>
  </xdr:twoCellAnchor>
  <xdr:twoCellAnchor editAs="oneCell">
    <xdr:from>
      <xdr:col>3</xdr:col>
      <xdr:colOff>207185</xdr:colOff>
      <xdr:row>46</xdr:row>
      <xdr:rowOff>72217</xdr:rowOff>
    </xdr:from>
    <xdr:to>
      <xdr:col>9</xdr:col>
      <xdr:colOff>728457</xdr:colOff>
      <xdr:row>57</xdr:row>
      <xdr:rowOff>106003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943331EE-7480-52CF-E292-8321B2EADB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1353"/>
        <a:stretch/>
      </xdr:blipFill>
      <xdr:spPr>
        <a:xfrm>
          <a:off x="4770718" y="14372417"/>
          <a:ext cx="5939939" cy="282778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94</xdr:row>
      <xdr:rowOff>186266</xdr:rowOff>
    </xdr:from>
    <xdr:to>
      <xdr:col>8</xdr:col>
      <xdr:colOff>591044</xdr:colOff>
      <xdr:row>108</xdr:row>
      <xdr:rowOff>1314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CB730A5-ED8A-7878-28EB-17A312556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63533" y="26314399"/>
          <a:ext cx="5058481" cy="3353268"/>
        </a:xfrm>
        <a:prstGeom prst="rect">
          <a:avLst/>
        </a:prstGeom>
      </xdr:spPr>
    </xdr:pic>
    <xdr:clientData/>
  </xdr:twoCellAnchor>
  <xdr:twoCellAnchor editAs="oneCell">
    <xdr:from>
      <xdr:col>8</xdr:col>
      <xdr:colOff>592667</xdr:colOff>
      <xdr:row>94</xdr:row>
      <xdr:rowOff>237065</xdr:rowOff>
    </xdr:from>
    <xdr:to>
      <xdr:col>10</xdr:col>
      <xdr:colOff>496589</xdr:colOff>
      <xdr:row>107</xdr:row>
      <xdr:rowOff>172110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9979196-5D61-12C6-D531-58C70E76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635067" y="26365198"/>
          <a:ext cx="1648055" cy="3229426"/>
        </a:xfrm>
        <a:prstGeom prst="rect">
          <a:avLst/>
        </a:prstGeom>
      </xdr:spPr>
    </xdr:pic>
    <xdr:clientData/>
  </xdr:twoCellAnchor>
  <xdr:twoCellAnchor>
    <xdr:from>
      <xdr:col>1</xdr:col>
      <xdr:colOff>1651000</xdr:colOff>
      <xdr:row>0</xdr:row>
      <xdr:rowOff>317500</xdr:rowOff>
    </xdr:from>
    <xdr:to>
      <xdr:col>5</xdr:col>
      <xdr:colOff>310092</xdr:colOff>
      <xdr:row>0</xdr:row>
      <xdr:rowOff>806173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F15E624-4D0B-48EC-95AD-0F95850AFE72}"/>
            </a:ext>
          </a:extLst>
        </xdr:cNvPr>
        <xdr:cNvSpPr txBox="1"/>
      </xdr:nvSpPr>
      <xdr:spPr>
        <a:xfrm>
          <a:off x="2370667" y="3175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815340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2667000</xdr:colOff>
      <xdr:row>0</xdr:row>
      <xdr:rowOff>222250</xdr:rowOff>
    </xdr:from>
    <xdr:to>
      <xdr:col>3</xdr:col>
      <xdr:colOff>2109258</xdr:colOff>
      <xdr:row>0</xdr:row>
      <xdr:rowOff>710923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F278B46-8A74-46EA-8934-A4F9D12A51B5}"/>
            </a:ext>
          </a:extLst>
        </xdr:cNvPr>
        <xdr:cNvSpPr txBox="1"/>
      </xdr:nvSpPr>
      <xdr:spPr>
        <a:xfrm>
          <a:off x="2667000" y="2222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104776</xdr:colOff>
      <xdr:row>44</xdr:row>
      <xdr:rowOff>133350</xdr:rowOff>
    </xdr:from>
    <xdr:to>
      <xdr:col>2</xdr:col>
      <xdr:colOff>555785</xdr:colOff>
      <xdr:row>56</xdr:row>
      <xdr:rowOff>22391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72B74B9-D66E-4429-A568-BF434D92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871" y="16131540"/>
          <a:ext cx="4166235" cy="3081610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781050</xdr:colOff>
      <xdr:row>44</xdr:row>
      <xdr:rowOff>104776</xdr:rowOff>
    </xdr:from>
    <xdr:to>
      <xdr:col>4</xdr:col>
      <xdr:colOff>668657</xdr:colOff>
      <xdr:row>56</xdr:row>
      <xdr:rowOff>47837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34E5A36-F5EA-4A08-A8AB-79AFA2471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01490" y="16104871"/>
          <a:ext cx="2042638" cy="3126105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866776</xdr:colOff>
      <xdr:row>62</xdr:row>
      <xdr:rowOff>171451</xdr:rowOff>
    </xdr:from>
    <xdr:to>
      <xdr:col>5</xdr:col>
      <xdr:colOff>782955</xdr:colOff>
      <xdr:row>73</xdr:row>
      <xdr:rowOff>172300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B68013D-606A-41C9-9DA0-FF6381B23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55896" y="20627341"/>
          <a:ext cx="1727834" cy="2766909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838201</xdr:colOff>
      <xdr:row>62</xdr:row>
      <xdr:rowOff>152400</xdr:rowOff>
    </xdr:from>
    <xdr:to>
      <xdr:col>7</xdr:col>
      <xdr:colOff>858419</xdr:colOff>
      <xdr:row>73</xdr:row>
      <xdr:rowOff>226695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53A91BB-6840-441F-87B3-288D4638D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38976" y="20612100"/>
          <a:ext cx="1826158" cy="2840355"/>
        </a:xfrm>
        <a:prstGeom prst="rect">
          <a:avLst/>
        </a:prstGeom>
      </xdr:spPr>
    </xdr:pic>
    <xdr:clientData/>
  </xdr:twoCellAnchor>
  <xdr:twoCellAnchor editAs="oneCell">
    <xdr:from>
      <xdr:col>1</xdr:col>
      <xdr:colOff>1197488</xdr:colOff>
      <xdr:row>62</xdr:row>
      <xdr:rowOff>200025</xdr:rowOff>
    </xdr:from>
    <xdr:to>
      <xdr:col>1</xdr:col>
      <xdr:colOff>2758787</xdr:colOff>
      <xdr:row>73</xdr:row>
      <xdr:rowOff>168240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A0B39A1-8F64-4052-B0AA-7DA85D22A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34723" y="20661630"/>
          <a:ext cx="1643214" cy="272856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74</xdr:row>
      <xdr:rowOff>123825</xdr:rowOff>
    </xdr:from>
    <xdr:to>
      <xdr:col>1</xdr:col>
      <xdr:colOff>1316355</xdr:colOff>
      <xdr:row>87</xdr:row>
      <xdr:rowOff>16474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F82F19C-15AF-45F9-81D0-FE03FA9D1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" y="23557230"/>
          <a:ext cx="1958340" cy="316162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62</xdr:row>
      <xdr:rowOff>190501</xdr:rowOff>
    </xdr:from>
    <xdr:to>
      <xdr:col>3</xdr:col>
      <xdr:colOff>689186</xdr:colOff>
      <xdr:row>73</xdr:row>
      <xdr:rowOff>161926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89BB4A5-F066-4230-BDE9-709D46048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38550" y="20650201"/>
          <a:ext cx="1645972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62</xdr:row>
      <xdr:rowOff>152400</xdr:rowOff>
    </xdr:from>
    <xdr:to>
      <xdr:col>1</xdr:col>
      <xdr:colOff>1122045</xdr:colOff>
      <xdr:row>73</xdr:row>
      <xdr:rowOff>98001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EEF37A8-5271-4A1C-A958-3E942696F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4300" y="20612100"/>
          <a:ext cx="1739265" cy="2704041"/>
        </a:xfrm>
        <a:prstGeom prst="rect">
          <a:avLst/>
        </a:prstGeom>
      </xdr:spPr>
    </xdr:pic>
    <xdr:clientData/>
  </xdr:twoCellAnchor>
  <xdr:twoCellAnchor>
    <xdr:from>
      <xdr:col>1</xdr:col>
      <xdr:colOff>1735666</xdr:colOff>
      <xdr:row>0</xdr:row>
      <xdr:rowOff>222250</xdr:rowOff>
    </xdr:from>
    <xdr:to>
      <xdr:col>5</xdr:col>
      <xdr:colOff>172508</xdr:colOff>
      <xdr:row>0</xdr:row>
      <xdr:rowOff>710923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0CFDA29-F2F7-4136-8CC3-4DC9FF8C5BAF}"/>
            </a:ext>
          </a:extLst>
        </xdr:cNvPr>
        <xdr:cNvSpPr txBox="1"/>
      </xdr:nvSpPr>
      <xdr:spPr>
        <a:xfrm>
          <a:off x="2455333" y="2222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5</xdr:col>
      <xdr:colOff>388620</xdr:colOff>
      <xdr:row>7</xdr:row>
      <xdr:rowOff>60960</xdr:rowOff>
    </xdr:from>
    <xdr:to>
      <xdr:col>5</xdr:col>
      <xdr:colOff>5447754</xdr:colOff>
      <xdr:row>34</xdr:row>
      <xdr:rowOff>182880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1D20F06-FD29-4183-A345-FF1264D4E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6080" y="2446020"/>
          <a:ext cx="5059134" cy="5455920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EA3363A-1C09-42C7-9BCC-46325C9B955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1524000</xdr:colOff>
      <xdr:row>0</xdr:row>
      <xdr:rowOff>142875</xdr:rowOff>
    </xdr:from>
    <xdr:to>
      <xdr:col>4</xdr:col>
      <xdr:colOff>1228725</xdr:colOff>
      <xdr:row>0</xdr:row>
      <xdr:rowOff>631548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F78582D-B301-4207-B64C-343249F89583}"/>
            </a:ext>
          </a:extLst>
        </xdr:cNvPr>
        <xdr:cNvSpPr txBox="1"/>
      </xdr:nvSpPr>
      <xdr:spPr>
        <a:xfrm>
          <a:off x="1905000" y="14287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1476375</xdr:colOff>
      <xdr:row>0</xdr:row>
      <xdr:rowOff>85725</xdr:rowOff>
    </xdr:from>
    <xdr:to>
      <xdr:col>4</xdr:col>
      <xdr:colOff>1228725</xdr:colOff>
      <xdr:row>0</xdr:row>
      <xdr:rowOff>574398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B2C3D63-964D-47F7-9DE2-923F70604CF8}"/>
            </a:ext>
          </a:extLst>
        </xdr:cNvPr>
        <xdr:cNvSpPr txBox="1"/>
      </xdr:nvSpPr>
      <xdr:spPr>
        <a:xfrm>
          <a:off x="1857375" y="8572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1350065</xdr:colOff>
      <xdr:row>0</xdr:row>
      <xdr:rowOff>57978</xdr:rowOff>
    </xdr:from>
    <xdr:to>
      <xdr:col>4</xdr:col>
      <xdr:colOff>828260</xdr:colOff>
      <xdr:row>0</xdr:row>
      <xdr:rowOff>629478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5C353A1-98D0-4F69-9F00-BB8954F3635D}"/>
            </a:ext>
          </a:extLst>
        </xdr:cNvPr>
        <xdr:cNvSpPr txBox="1"/>
      </xdr:nvSpPr>
      <xdr:spPr>
        <a:xfrm>
          <a:off x="1731065" y="57978"/>
          <a:ext cx="3752021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9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61</xdr:row>
      <xdr:rowOff>131922</xdr:rowOff>
    </xdr:from>
    <xdr:to>
      <xdr:col>2</xdr:col>
      <xdr:colOff>5464696</xdr:colOff>
      <xdr:row>82</xdr:row>
      <xdr:rowOff>64770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76747"/>
          <a:ext cx="5753780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209551</xdr:colOff>
      <xdr:row>6</xdr:row>
      <xdr:rowOff>119787</xdr:rowOff>
    </xdr:from>
    <xdr:to>
      <xdr:col>19</xdr:col>
      <xdr:colOff>550126</xdr:colOff>
      <xdr:row>22</xdr:row>
      <xdr:rowOff>72843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78276" y="2805837"/>
          <a:ext cx="8535885" cy="391545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304801</xdr:colOff>
      <xdr:row>25</xdr:row>
      <xdr:rowOff>196676</xdr:rowOff>
    </xdr:from>
    <xdr:to>
      <xdr:col>19</xdr:col>
      <xdr:colOff>599671</xdr:colOff>
      <xdr:row>39</xdr:row>
      <xdr:rowOff>76778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73526" y="7340426"/>
          <a:ext cx="8488275" cy="33472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21</xdr:col>
      <xdr:colOff>180975</xdr:colOff>
      <xdr:row>6</xdr:row>
      <xdr:rowOff>200024</xdr:rowOff>
    </xdr:from>
    <xdr:to>
      <xdr:col>22</xdr:col>
      <xdr:colOff>916801</xdr:colOff>
      <xdr:row>22</xdr:row>
      <xdr:rowOff>111978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203275" y="2886074"/>
          <a:ext cx="2316976" cy="3874354"/>
        </a:xfrm>
        <a:prstGeom prst="rect">
          <a:avLst/>
        </a:prstGeom>
      </xdr:spPr>
    </xdr:pic>
    <xdr:clientData/>
  </xdr:twoCellAnchor>
  <xdr:twoCellAnchor editAs="oneCell">
    <xdr:from>
      <xdr:col>22</xdr:col>
      <xdr:colOff>899272</xdr:colOff>
      <xdr:row>6</xdr:row>
      <xdr:rowOff>179335</xdr:rowOff>
    </xdr:from>
    <xdr:to>
      <xdr:col>25</xdr:col>
      <xdr:colOff>296092</xdr:colOff>
      <xdr:row>22</xdr:row>
      <xdr:rowOff>140248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02722" y="2865385"/>
          <a:ext cx="2180025" cy="3925218"/>
        </a:xfrm>
        <a:prstGeom prst="rect">
          <a:avLst/>
        </a:prstGeom>
      </xdr:spPr>
    </xdr:pic>
    <xdr:clientData/>
  </xdr:twoCellAnchor>
  <xdr:twoCellAnchor editAs="oneCell">
    <xdr:from>
      <xdr:col>25</xdr:col>
      <xdr:colOff>275566</xdr:colOff>
      <xdr:row>6</xdr:row>
      <xdr:rowOff>161925</xdr:rowOff>
    </xdr:from>
    <xdr:to>
      <xdr:col>27</xdr:col>
      <xdr:colOff>622548</xdr:colOff>
      <xdr:row>22</xdr:row>
      <xdr:rowOff>134839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660316" y="2847975"/>
          <a:ext cx="2211977" cy="3931504"/>
        </a:xfrm>
        <a:prstGeom prst="rect">
          <a:avLst/>
        </a:prstGeom>
      </xdr:spPr>
    </xdr:pic>
    <xdr:clientData/>
  </xdr:twoCellAnchor>
  <xdr:twoCellAnchor editAs="oneCell">
    <xdr:from>
      <xdr:col>27</xdr:col>
      <xdr:colOff>630331</xdr:colOff>
      <xdr:row>6</xdr:row>
      <xdr:rowOff>179336</xdr:rowOff>
    </xdr:from>
    <xdr:to>
      <xdr:col>30</xdr:col>
      <xdr:colOff>202252</xdr:colOff>
      <xdr:row>22</xdr:row>
      <xdr:rowOff>123408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81981" y="2865386"/>
          <a:ext cx="2237016" cy="3904567"/>
        </a:xfrm>
        <a:prstGeom prst="rect">
          <a:avLst/>
        </a:prstGeom>
      </xdr:spPr>
    </xdr:pic>
    <xdr:clientData/>
  </xdr:twoCellAnchor>
  <xdr:twoCellAnchor editAs="oneCell">
    <xdr:from>
      <xdr:col>21</xdr:col>
      <xdr:colOff>209550</xdr:colOff>
      <xdr:row>25</xdr:row>
      <xdr:rowOff>200025</xdr:rowOff>
    </xdr:from>
    <xdr:to>
      <xdr:col>22</xdr:col>
      <xdr:colOff>640352</xdr:colOff>
      <xdr:row>41</xdr:row>
      <xdr:rowOff>7910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231850" y="7343775"/>
          <a:ext cx="2013857" cy="3768379"/>
        </a:xfrm>
        <a:prstGeom prst="rect">
          <a:avLst/>
        </a:prstGeom>
      </xdr:spPr>
    </xdr:pic>
    <xdr:clientData/>
  </xdr:twoCellAnchor>
  <xdr:twoCellAnchor editAs="oneCell">
    <xdr:from>
      <xdr:col>22</xdr:col>
      <xdr:colOff>701488</xdr:colOff>
      <xdr:row>25</xdr:row>
      <xdr:rowOff>221452</xdr:rowOff>
    </xdr:from>
    <xdr:to>
      <xdr:col>25</xdr:col>
      <xdr:colOff>269422</xdr:colOff>
      <xdr:row>41</xdr:row>
      <xdr:rowOff>21020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304938" y="7365202"/>
          <a:ext cx="2349234" cy="3758157"/>
        </a:xfrm>
        <a:prstGeom prst="rect">
          <a:avLst/>
        </a:prstGeom>
      </xdr:spPr>
    </xdr:pic>
    <xdr:clientData/>
  </xdr:twoCellAnchor>
  <xdr:twoCellAnchor editAs="oneCell">
    <xdr:from>
      <xdr:col>25</xdr:col>
      <xdr:colOff>295835</xdr:colOff>
      <xdr:row>25</xdr:row>
      <xdr:rowOff>221451</xdr:rowOff>
    </xdr:from>
    <xdr:to>
      <xdr:col>27</xdr:col>
      <xdr:colOff>841400</xdr:colOff>
      <xdr:row>41</xdr:row>
      <xdr:rowOff>73238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680585" y="7365201"/>
          <a:ext cx="2412465" cy="3814186"/>
        </a:xfrm>
        <a:prstGeom prst="rect">
          <a:avLst/>
        </a:prstGeom>
      </xdr:spPr>
    </xdr:pic>
    <xdr:clientData/>
  </xdr:twoCellAnchor>
  <xdr:twoCellAnchor editAs="oneCell">
    <xdr:from>
      <xdr:col>27</xdr:col>
      <xdr:colOff>748553</xdr:colOff>
      <xdr:row>25</xdr:row>
      <xdr:rowOff>221452</xdr:rowOff>
    </xdr:from>
    <xdr:to>
      <xdr:col>30</xdr:col>
      <xdr:colOff>444088</xdr:colOff>
      <xdr:row>40</xdr:row>
      <xdr:rowOff>246257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000203" y="7365202"/>
          <a:ext cx="2364440" cy="373574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7</xdr:col>
      <xdr:colOff>202406</xdr:colOff>
      <xdr:row>19</xdr:row>
      <xdr:rowOff>248889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1267CB-4AEC-33C8-83C3-34E83406C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43938" y="3345656"/>
          <a:ext cx="4060031" cy="2999233"/>
        </a:xfrm>
        <a:prstGeom prst="rect">
          <a:avLst/>
        </a:prstGeom>
      </xdr:spPr>
    </xdr:pic>
    <xdr:clientData/>
  </xdr:twoCellAnchor>
  <xdr:twoCellAnchor editAs="oneCell">
    <xdr:from>
      <xdr:col>4</xdr:col>
      <xdr:colOff>226219</xdr:colOff>
      <xdr:row>19</xdr:row>
      <xdr:rowOff>71438</xdr:rowOff>
    </xdr:from>
    <xdr:to>
      <xdr:col>7</xdr:col>
      <xdr:colOff>624147</xdr:colOff>
      <xdr:row>32</xdr:row>
      <xdr:rowOff>35719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67E493-5DF6-CBAE-9733-62D8B7D89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12969" y="6167438"/>
          <a:ext cx="4612741" cy="3214687"/>
        </a:xfrm>
        <a:prstGeom prst="rect">
          <a:avLst/>
        </a:prstGeom>
      </xdr:spPr>
    </xdr:pic>
    <xdr:clientData/>
  </xdr:twoCellAnchor>
  <xdr:twoCellAnchor editAs="oneCell">
    <xdr:from>
      <xdr:col>5</xdr:col>
      <xdr:colOff>107157</xdr:colOff>
      <xdr:row>32</xdr:row>
      <xdr:rowOff>11907</xdr:rowOff>
    </xdr:from>
    <xdr:to>
      <xdr:col>7</xdr:col>
      <xdr:colOff>666750</xdr:colOff>
      <xdr:row>44</xdr:row>
      <xdr:rowOff>64609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5E5C3C-2A83-B0A0-2F83-CD537B700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51095" y="9358313"/>
          <a:ext cx="4417218" cy="3053077"/>
        </a:xfrm>
        <a:prstGeom prst="rect">
          <a:avLst/>
        </a:prstGeom>
      </xdr:spPr>
    </xdr:pic>
    <xdr:clientData/>
  </xdr:twoCellAnchor>
  <xdr:twoCellAnchor editAs="oneCell">
    <xdr:from>
      <xdr:col>4</xdr:col>
      <xdr:colOff>261938</xdr:colOff>
      <xdr:row>44</xdr:row>
      <xdr:rowOff>166782</xdr:rowOff>
    </xdr:from>
    <xdr:to>
      <xdr:col>7</xdr:col>
      <xdr:colOff>380999</xdr:colOff>
      <xdr:row>57</xdr:row>
      <xdr:rowOff>95749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5FA1EC5-604F-5EB1-2287-7900D9066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48688" y="12513563"/>
          <a:ext cx="4333874" cy="3072217"/>
        </a:xfrm>
        <a:prstGeom prst="rect">
          <a:avLst/>
        </a:prstGeom>
      </xdr:spPr>
    </xdr:pic>
    <xdr:clientData/>
  </xdr:twoCellAnchor>
  <xdr:twoCellAnchor editAs="oneCell">
    <xdr:from>
      <xdr:col>4</xdr:col>
      <xdr:colOff>102393</xdr:colOff>
      <xdr:row>62</xdr:row>
      <xdr:rowOff>64058</xdr:rowOff>
    </xdr:from>
    <xdr:to>
      <xdr:col>8</xdr:col>
      <xdr:colOff>238834</xdr:colOff>
      <xdr:row>81</xdr:row>
      <xdr:rowOff>169905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7BD1BDD-5F06-4D62-B8A0-22EBD2D44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89143" y="16518496"/>
          <a:ext cx="6244347" cy="37253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706D21-690F-4AF5-BC07-73AD4B65DFF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64</xdr:row>
      <xdr:rowOff>131922</xdr:rowOff>
    </xdr:from>
    <xdr:to>
      <xdr:col>2</xdr:col>
      <xdr:colOff>5255895</xdr:colOff>
      <xdr:row>84</xdr:row>
      <xdr:rowOff>160061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981A58-7FE3-4E7A-B8DF-A341E5D9F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6052007"/>
          <a:ext cx="5565934" cy="36857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299595</xdr:colOff>
      <xdr:row>7</xdr:row>
      <xdr:rowOff>219075</xdr:rowOff>
    </xdr:from>
    <xdr:to>
      <xdr:col>20</xdr:col>
      <xdr:colOff>652953</xdr:colOff>
      <xdr:row>19</xdr:row>
      <xdr:rowOff>53756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0C9B1AA-F617-4202-9F9F-7C08D008C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28365" y="3150870"/>
          <a:ext cx="9771678" cy="28522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298344</xdr:colOff>
      <xdr:row>22</xdr:row>
      <xdr:rowOff>9525</xdr:rowOff>
    </xdr:from>
    <xdr:to>
      <xdr:col>20</xdr:col>
      <xdr:colOff>439646</xdr:colOff>
      <xdr:row>37</xdr:row>
      <xdr:rowOff>72984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76593F2-7875-4867-B04B-060198533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127114" y="6412230"/>
          <a:ext cx="9559622" cy="3835359"/>
        </a:xfrm>
        <a:prstGeom prst="rect">
          <a:avLst/>
        </a:prstGeom>
      </xdr:spPr>
    </xdr:pic>
    <xdr:clientData/>
  </xdr:twoCellAnchor>
  <xdr:twoCellAnchor editAs="oneCell">
    <xdr:from>
      <xdr:col>21</xdr:col>
      <xdr:colOff>342900</xdr:colOff>
      <xdr:row>6</xdr:row>
      <xdr:rowOff>200252</xdr:rowOff>
    </xdr:from>
    <xdr:to>
      <xdr:col>32</xdr:col>
      <xdr:colOff>430258</xdr:colOff>
      <xdr:row>19</xdr:row>
      <xdr:rowOff>41909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02AB74C-DCE8-4F47-AD71-B2E49E7B9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55800" y="2888207"/>
          <a:ext cx="10442938" cy="3110637"/>
        </a:xfrm>
        <a:prstGeom prst="rect">
          <a:avLst/>
        </a:prstGeom>
      </xdr:spPr>
    </xdr:pic>
    <xdr:clientData/>
  </xdr:twoCellAnchor>
  <xdr:twoCellAnchor editAs="oneCell">
    <xdr:from>
      <xdr:col>21</xdr:col>
      <xdr:colOff>600074</xdr:colOff>
      <xdr:row>21</xdr:row>
      <xdr:rowOff>123687</xdr:rowOff>
    </xdr:from>
    <xdr:to>
      <xdr:col>30</xdr:col>
      <xdr:colOff>550545</xdr:colOff>
      <xdr:row>35</xdr:row>
      <xdr:rowOff>117904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E0092A1-DCD3-4F50-96AB-2B212445B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611069" y="6278742"/>
          <a:ext cx="8576311" cy="3514657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8</xdr:col>
      <xdr:colOff>1947520</xdr:colOff>
      <xdr:row>58</xdr:row>
      <xdr:rowOff>177776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BC83F85D-6232-4258-9A01-528341C3D262}"/>
            </a:ext>
          </a:extLst>
        </xdr:cNvPr>
        <xdr:cNvGrpSpPr/>
      </xdr:nvGrpSpPr>
      <xdr:grpSpPr>
        <a:xfrm>
          <a:off x="8974667" y="3341511"/>
          <a:ext cx="8096126" cy="11887106"/>
          <a:chOff x="8504465" y="3116036"/>
          <a:chExt cx="7698239" cy="12131651"/>
        </a:xfrm>
      </xdr:grpSpPr>
      <xdr:pic>
        <xdr:nvPicPr>
          <xdr:cNvPr id="14" name="Imagem 13">
            <a:extLst>
              <a:ext uri="{FF2B5EF4-FFF2-40B4-BE49-F238E27FC236}">
                <a16:creationId xmlns:a16="http://schemas.microsoft.com/office/drawing/2014/main" id="{8E3C9216-861F-8C65-7032-1F68D0ECD1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8504465" y="3116036"/>
            <a:ext cx="5125165" cy="3439005"/>
          </a:xfrm>
          <a:prstGeom prst="rect">
            <a:avLst/>
          </a:prstGeom>
        </xdr:spPr>
      </xdr:pic>
      <xdr:pic>
        <xdr:nvPicPr>
          <xdr:cNvPr id="15" name="Imagem 14">
            <a:extLst>
              <a:ext uri="{FF2B5EF4-FFF2-40B4-BE49-F238E27FC236}">
                <a16:creationId xmlns:a16="http://schemas.microsoft.com/office/drawing/2014/main" id="{96DB98A5-90B3-046D-1F21-B908FD2019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2365491" y="6803571"/>
            <a:ext cx="3837213" cy="4224105"/>
          </a:xfrm>
          <a:prstGeom prst="rect">
            <a:avLst/>
          </a:prstGeom>
        </xdr:spPr>
      </xdr:pic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B5F3837D-AD44-25F9-1B87-3314D0DBEF0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/>
          <a:srcRect l="3706" r="10128"/>
          <a:stretch/>
        </xdr:blipFill>
        <xdr:spPr>
          <a:xfrm>
            <a:off x="8694964" y="6681108"/>
            <a:ext cx="3796394" cy="4503964"/>
          </a:xfrm>
          <a:prstGeom prst="rect">
            <a:avLst/>
          </a:prstGeom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6711A8BD-3694-9D63-214C-424A5CC71E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10205358" y="11293048"/>
            <a:ext cx="3211286" cy="3954639"/>
          </a:xfrm>
          <a:prstGeom prst="rect">
            <a:avLst/>
          </a:prstGeom>
        </xdr:spPr>
      </xdr:pic>
    </xdr:grpSp>
    <xdr:clientData/>
  </xdr:twoCellAnchor>
  <xdr:twoCellAnchor editAs="oneCell">
    <xdr:from>
      <xdr:col>5</xdr:col>
      <xdr:colOff>47625</xdr:colOff>
      <xdr:row>62</xdr:row>
      <xdr:rowOff>166686</xdr:rowOff>
    </xdr:from>
    <xdr:to>
      <xdr:col>8</xdr:col>
      <xdr:colOff>541253</xdr:colOff>
      <xdr:row>82</xdr:row>
      <xdr:rowOff>82033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FE59620-7EA0-0DBC-4C75-1FA454FA7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72500" y="16311561"/>
          <a:ext cx="6244347" cy="37253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23</xdr:col>
      <xdr:colOff>12836</xdr:colOff>
      <xdr:row>0</xdr:row>
      <xdr:rowOff>65808</xdr:rowOff>
    </xdr:from>
    <xdr:to>
      <xdr:col>27</xdr:col>
      <xdr:colOff>610313</xdr:colOff>
      <xdr:row>0</xdr:row>
      <xdr:rowOff>393122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28559261" y="65808"/>
          <a:ext cx="4302702" cy="32731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307181</xdr:colOff>
      <xdr:row>68</xdr:row>
      <xdr:rowOff>131922</xdr:rowOff>
    </xdr:from>
    <xdr:to>
      <xdr:col>2</xdr:col>
      <xdr:colOff>5467290</xdr:colOff>
      <xdr:row>89</xdr:row>
      <xdr:rowOff>66675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10072"/>
          <a:ext cx="5760184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209551</xdr:colOff>
      <xdr:row>6</xdr:row>
      <xdr:rowOff>119787</xdr:rowOff>
    </xdr:from>
    <xdr:to>
      <xdr:col>19</xdr:col>
      <xdr:colOff>553936</xdr:colOff>
      <xdr:row>22</xdr:row>
      <xdr:rowOff>98455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78276" y="2748687"/>
          <a:ext cx="8535885" cy="39410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304801</xdr:colOff>
      <xdr:row>24</xdr:row>
      <xdr:rowOff>196676</xdr:rowOff>
    </xdr:from>
    <xdr:to>
      <xdr:col>19</xdr:col>
      <xdr:colOff>601576</xdr:colOff>
      <xdr:row>38</xdr:row>
      <xdr:rowOff>99189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73526" y="7283276"/>
          <a:ext cx="8488275" cy="336961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216835</xdr:colOff>
      <xdr:row>6</xdr:row>
      <xdr:rowOff>116425</xdr:rowOff>
    </xdr:from>
    <xdr:to>
      <xdr:col>11</xdr:col>
      <xdr:colOff>392205</xdr:colOff>
      <xdr:row>22</xdr:row>
      <xdr:rowOff>137727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85560" y="2745325"/>
          <a:ext cx="2137520" cy="3983702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448235</xdr:colOff>
      <xdr:row>6</xdr:row>
      <xdr:rowOff>116425</xdr:rowOff>
    </xdr:from>
    <xdr:to>
      <xdr:col>14</xdr:col>
      <xdr:colOff>123264</xdr:colOff>
      <xdr:row>22</xdr:row>
      <xdr:rowOff>123264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879110" y="2745325"/>
          <a:ext cx="2094379" cy="3969239"/>
        </a:xfrm>
        <a:prstGeom prst="rect">
          <a:avLst/>
        </a:prstGeom>
      </xdr:spPr>
    </xdr:pic>
    <xdr:clientData/>
  </xdr:twoCellAnchor>
  <xdr:twoCellAnchor editAs="oneCell">
    <xdr:from>
      <xdr:col>14</xdr:col>
      <xdr:colOff>201706</xdr:colOff>
      <xdr:row>6</xdr:row>
      <xdr:rowOff>116426</xdr:rowOff>
    </xdr:from>
    <xdr:to>
      <xdr:col>17</xdr:col>
      <xdr:colOff>33618</xdr:colOff>
      <xdr:row>22</xdr:row>
      <xdr:rowOff>100852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1931" y="2745326"/>
          <a:ext cx="2117912" cy="3946826"/>
        </a:xfrm>
        <a:prstGeom prst="rect">
          <a:avLst/>
        </a:prstGeom>
      </xdr:spPr>
    </xdr:pic>
    <xdr:clientData/>
  </xdr:twoCellAnchor>
  <xdr:twoCellAnchor editAs="oneCell">
    <xdr:from>
      <xdr:col>17</xdr:col>
      <xdr:colOff>44824</xdr:colOff>
      <xdr:row>6</xdr:row>
      <xdr:rowOff>116425</xdr:rowOff>
    </xdr:from>
    <xdr:to>
      <xdr:col>19</xdr:col>
      <xdr:colOff>627529</xdr:colOff>
      <xdr:row>22</xdr:row>
      <xdr:rowOff>78441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181049" y="2745325"/>
          <a:ext cx="2106705" cy="3924416"/>
        </a:xfrm>
        <a:prstGeom prst="rect">
          <a:avLst/>
        </a:prstGeom>
      </xdr:spPr>
    </xdr:pic>
    <xdr:clientData/>
  </xdr:twoCellAnchor>
  <xdr:twoCellAnchor editAs="oneCell">
    <xdr:from>
      <xdr:col>9</xdr:col>
      <xdr:colOff>312085</xdr:colOff>
      <xdr:row>24</xdr:row>
      <xdr:rowOff>213485</xdr:rowOff>
    </xdr:from>
    <xdr:to>
      <xdr:col>11</xdr:col>
      <xdr:colOff>414617</xdr:colOff>
      <xdr:row>38</xdr:row>
      <xdr:rowOff>123264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780810" y="7300085"/>
          <a:ext cx="2064682" cy="3376879"/>
        </a:xfrm>
        <a:prstGeom prst="rect">
          <a:avLst/>
        </a:prstGeom>
      </xdr:spPr>
    </xdr:pic>
    <xdr:clientData/>
  </xdr:twoCellAnchor>
  <xdr:twoCellAnchor editAs="oneCell">
    <xdr:from>
      <xdr:col>11</xdr:col>
      <xdr:colOff>481853</xdr:colOff>
      <xdr:row>24</xdr:row>
      <xdr:rowOff>213486</xdr:rowOff>
    </xdr:from>
    <xdr:to>
      <xdr:col>14</xdr:col>
      <xdr:colOff>190498</xdr:colOff>
      <xdr:row>38</xdr:row>
      <xdr:rowOff>112060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12728" y="7300086"/>
          <a:ext cx="2127995" cy="3365674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190501</xdr:colOff>
      <xdr:row>24</xdr:row>
      <xdr:rowOff>213486</xdr:rowOff>
    </xdr:from>
    <xdr:to>
      <xdr:col>17</xdr:col>
      <xdr:colOff>11207</xdr:colOff>
      <xdr:row>38</xdr:row>
      <xdr:rowOff>123265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040726" y="7300086"/>
          <a:ext cx="2106706" cy="3376879"/>
        </a:xfrm>
        <a:prstGeom prst="rect">
          <a:avLst/>
        </a:prstGeom>
      </xdr:spPr>
    </xdr:pic>
    <xdr:clientData/>
  </xdr:twoCellAnchor>
  <xdr:twoCellAnchor editAs="oneCell">
    <xdr:from>
      <xdr:col>17</xdr:col>
      <xdr:colOff>123265</xdr:colOff>
      <xdr:row>24</xdr:row>
      <xdr:rowOff>213486</xdr:rowOff>
    </xdr:from>
    <xdr:to>
      <xdr:col>19</xdr:col>
      <xdr:colOff>616324</xdr:colOff>
      <xdr:row>38</xdr:row>
      <xdr:rowOff>56029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259490" y="7300086"/>
          <a:ext cx="2017059" cy="3309643"/>
        </a:xfrm>
        <a:prstGeom prst="rect">
          <a:avLst/>
        </a:prstGeom>
      </xdr:spPr>
    </xdr:pic>
    <xdr:clientData/>
  </xdr:twoCellAnchor>
  <xdr:twoCellAnchor editAs="oneCell">
    <xdr:from>
      <xdr:col>4</xdr:col>
      <xdr:colOff>124938</xdr:colOff>
      <xdr:row>7</xdr:row>
      <xdr:rowOff>194019</xdr:rowOff>
    </xdr:from>
    <xdr:to>
      <xdr:col>5</xdr:col>
      <xdr:colOff>1566786</xdr:colOff>
      <xdr:row>19</xdr:row>
      <xdr:rowOff>103910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37665" y="3086155"/>
          <a:ext cx="1788212" cy="2819346"/>
        </a:xfrm>
        <a:prstGeom prst="rect">
          <a:avLst/>
        </a:prstGeom>
      </xdr:spPr>
    </xdr:pic>
    <xdr:clientData/>
  </xdr:twoCellAnchor>
  <xdr:twoCellAnchor editAs="oneCell">
    <xdr:from>
      <xdr:col>5</xdr:col>
      <xdr:colOff>1562966</xdr:colOff>
      <xdr:row>7</xdr:row>
      <xdr:rowOff>194018</xdr:rowOff>
    </xdr:from>
    <xdr:to>
      <xdr:col>6</xdr:col>
      <xdr:colOff>1432314</xdr:colOff>
      <xdr:row>19</xdr:row>
      <xdr:rowOff>92820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222057" y="3086154"/>
          <a:ext cx="1774348" cy="2808257"/>
        </a:xfrm>
        <a:prstGeom prst="rect">
          <a:avLst/>
        </a:prstGeom>
      </xdr:spPr>
    </xdr:pic>
    <xdr:clientData/>
  </xdr:twoCellAnchor>
  <xdr:twoCellAnchor editAs="oneCell">
    <xdr:from>
      <xdr:col>6</xdr:col>
      <xdr:colOff>1455100</xdr:colOff>
      <xdr:row>7</xdr:row>
      <xdr:rowOff>234766</xdr:rowOff>
    </xdr:from>
    <xdr:to>
      <xdr:col>7</xdr:col>
      <xdr:colOff>1672731</xdr:colOff>
      <xdr:row>19</xdr:row>
      <xdr:rowOff>104331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19191" y="3126902"/>
          <a:ext cx="2174585" cy="2779020"/>
        </a:xfrm>
        <a:prstGeom prst="rect">
          <a:avLst/>
        </a:prstGeom>
      </xdr:spPr>
    </xdr:pic>
    <xdr:clientData/>
  </xdr:twoCellAnchor>
  <xdr:twoCellAnchor editAs="oneCell">
    <xdr:from>
      <xdr:col>7</xdr:col>
      <xdr:colOff>1706470</xdr:colOff>
      <xdr:row>7</xdr:row>
      <xdr:rowOff>126782</xdr:rowOff>
    </xdr:from>
    <xdr:to>
      <xdr:col>8</xdr:col>
      <xdr:colOff>1969179</xdr:colOff>
      <xdr:row>19</xdr:row>
      <xdr:rowOff>118792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227515" y="3018918"/>
          <a:ext cx="2150391" cy="290146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8</xdr:col>
      <xdr:colOff>1064180</xdr:colOff>
      <xdr:row>90</xdr:row>
      <xdr:rowOff>34637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3E59248-FF62-4470-962C-5D87FF42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43938" y="17656969"/>
          <a:ext cx="6814898" cy="40351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276225</xdr:colOff>
      <xdr:row>11</xdr:row>
      <xdr:rowOff>152400</xdr:rowOff>
    </xdr:from>
    <xdr:to>
      <xdr:col>3</xdr:col>
      <xdr:colOff>333375</xdr:colOff>
      <xdr:row>32</xdr:row>
      <xdr:rowOff>182226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48C21DE-5FB7-0516-41DB-A837A4BE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4572000"/>
          <a:ext cx="3819525" cy="4030326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590551</xdr:colOff>
      <xdr:row>11</xdr:row>
      <xdr:rowOff>140373</xdr:rowOff>
    </xdr:from>
    <xdr:to>
      <xdr:col>8</xdr:col>
      <xdr:colOff>133351</xdr:colOff>
      <xdr:row>33</xdr:row>
      <xdr:rowOff>1091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911FE8-AD49-4739-1BA7-1D43A15F0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52926" y="4559973"/>
          <a:ext cx="3676650" cy="405171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46840</xdr:colOff>
      <xdr:row>8</xdr:row>
      <xdr:rowOff>16921</xdr:rowOff>
    </xdr:from>
    <xdr:to>
      <xdr:col>1</xdr:col>
      <xdr:colOff>970307</xdr:colOff>
      <xdr:row>23</xdr:row>
      <xdr:rowOff>91440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1457D8C-7CBE-8629-3557-0587CBAA6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40" y="3064921"/>
          <a:ext cx="3036112" cy="2926304"/>
        </a:xfrm>
        <a:prstGeom prst="rect">
          <a:avLst/>
        </a:prstGeom>
      </xdr:spPr>
    </xdr:pic>
    <xdr:clientData/>
  </xdr:twoCellAnchor>
  <xdr:twoCellAnchor editAs="oneCell">
    <xdr:from>
      <xdr:col>1</xdr:col>
      <xdr:colOff>941070</xdr:colOff>
      <xdr:row>8</xdr:row>
      <xdr:rowOff>55245</xdr:rowOff>
    </xdr:from>
    <xdr:to>
      <xdr:col>6</xdr:col>
      <xdr:colOff>60656</xdr:colOff>
      <xdr:row>23</xdr:row>
      <xdr:rowOff>55245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F1DE2F1-17A9-2AC8-1C14-82AB0A60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6095" y="2903220"/>
          <a:ext cx="4506926" cy="2857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nani%20J.%20Santos/Desktop/CODEVASF/TRABALHO/GERENCIA%20CUSTOS/2023/13_Apoio%20Fiscalizacao_Proc_1452-2023/V01/5%20Planilha_orcamento_%20Pene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 Fís-Financeiro "/>
      <sheetName val="RESUMO"/>
      <sheetName val="P1"/>
      <sheetName val="P2"/>
      <sheetName val="P3"/>
      <sheetName val="P4"/>
      <sheetName val="FatorKa"/>
      <sheetName val="FatorKb"/>
      <sheetName val="FatorKc"/>
      <sheetName val="PFP3_FatorKd"/>
      <sheetName val="BDI"/>
      <sheetName val="CPU VEICULO_PickUp"/>
      <sheetName val="CPU-VEICULO_Leve"/>
      <sheetName val="CPU GERADOR PORTÁTIL"/>
      <sheetName val="AUX-Computador"/>
      <sheetName val="AUX-Computador_ICM"/>
      <sheetName val="AUX-Software Top. e Proj."/>
      <sheetName val="AUX-HD externo"/>
      <sheetName val="ANALITICO SINAPI"/>
      <sheetName val="AUX-Mão de obra"/>
      <sheetName val="Mao de obra Sicro"/>
      <sheetName val="AUX-Demais Custos"/>
      <sheetName val="AUX-Custo hr. Veículos"/>
      <sheetName val="AUX-Diárias"/>
    </sheetNames>
    <sheetDataSet>
      <sheetData sheetId="0"/>
      <sheetData sheetId="1">
        <row r="3">
          <cell r="A3" t="str">
            <v>EXECUÇÃO DE SERVIÇOS TÉCNICOS ESPECIALIZADOS DE SUPERVISÃO E APOIO À FISCALIZAÇÃO NA ÁREA DE ATUAÇÃO DA CODEVASF EM PENEDO - LOTE 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veiculos.fipe.org.br/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TargetMode="External"/><Relationship Id="rId2" Type="http://schemas.openxmlformats.org/officeDocument/2006/relationships/hyperlink" Target="https://precos.petrobras.com.br/sele%C3%A7%C3%A3o-de-estados-gasolina" TargetMode="External"/><Relationship Id="rId1" Type="http://schemas.openxmlformats.org/officeDocument/2006/relationships/hyperlink" Target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TargetMode="External"/><Relationship Id="rId6" Type="http://schemas.openxmlformats.org/officeDocument/2006/relationships/drawing" Target="../drawings/drawing12.xm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s://veiculos.fipe.org.br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precos.petrobras.com.br/sele%C3%A7%C3%A3o-de-estados-diesel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5" ht="60" customHeight="1" x14ac:dyDescent="0.25">
      <c r="A2" s="15"/>
      <c r="B2" s="1062" t="str">
        <f>RESUMO!A4</f>
        <v>SERVIÇOS DE APOIO À FISCALIZAÇÃO  -   5ª SUPERINTENDÊNCIA REGIONAL (AL)</v>
      </c>
      <c r="C2" s="1063"/>
      <c r="D2" s="1063"/>
      <c r="E2" s="1063"/>
      <c r="F2" s="1063"/>
      <c r="G2" s="1063"/>
      <c r="H2" s="1063"/>
      <c r="I2" s="1063"/>
      <c r="J2" s="1063"/>
      <c r="K2" s="1064"/>
      <c r="L2" s="1058" t="s">
        <v>33</v>
      </c>
      <c r="M2" s="1059"/>
      <c r="N2" s="1059"/>
      <c r="O2" s="1059"/>
      <c r="P2" s="1059"/>
      <c r="Q2" s="1059"/>
      <c r="R2" s="1059"/>
      <c r="S2" s="1059"/>
      <c r="T2" s="1059"/>
      <c r="U2" s="52"/>
      <c r="V2" s="52"/>
      <c r="W2" s="54"/>
    </row>
    <row r="3" spans="1:25" ht="20.100000000000001" customHeight="1" x14ac:dyDescent="0.25">
      <c r="A3" s="15"/>
      <c r="B3" s="1065"/>
      <c r="C3" s="1066"/>
      <c r="D3" s="1066"/>
      <c r="E3" s="1066"/>
      <c r="F3" s="1066"/>
      <c r="G3" s="1066"/>
      <c r="H3" s="1066"/>
      <c r="I3" s="1066"/>
      <c r="J3" s="1066"/>
      <c r="K3" s="1067"/>
      <c r="L3" s="56" t="s">
        <v>34</v>
      </c>
      <c r="M3" s="170">
        <f>365*3</f>
        <v>1095</v>
      </c>
      <c r="N3" s="27" t="s">
        <v>38</v>
      </c>
      <c r="O3" s="57"/>
      <c r="P3" s="57"/>
      <c r="Q3" s="57"/>
      <c r="R3" s="57"/>
      <c r="S3" s="15"/>
      <c r="T3" s="15"/>
      <c r="U3" s="27"/>
      <c r="V3" s="27"/>
      <c r="W3" s="58"/>
    </row>
    <row r="4" spans="1:25" ht="20.100000000000001" customHeight="1" x14ac:dyDescent="0.25">
      <c r="A4" s="15"/>
      <c r="B4" s="1068"/>
      <c r="C4" s="1069"/>
      <c r="D4" s="1069"/>
      <c r="E4" s="1069"/>
      <c r="F4" s="1069"/>
      <c r="G4" s="1069"/>
      <c r="H4" s="1069"/>
      <c r="I4" s="1069"/>
      <c r="J4" s="1069"/>
      <c r="K4" s="1070"/>
      <c r="L4" s="59"/>
      <c r="M4" s="60"/>
      <c r="N4" s="60"/>
      <c r="O4" s="60"/>
      <c r="P4" s="60"/>
      <c r="Q4" s="60"/>
      <c r="R4" s="60"/>
      <c r="S4" s="61"/>
      <c r="T4" s="62"/>
      <c r="U4" s="62" t="s">
        <v>37</v>
      </c>
      <c r="V4" s="22">
        <f>RESUMO!G5</f>
        <v>45231</v>
      </c>
      <c r="W4" s="63"/>
    </row>
    <row r="5" spans="1:25" s="2" customFormat="1" ht="50.1" customHeight="1" x14ac:dyDescent="0.2">
      <c r="A5" s="24"/>
      <c r="B5" s="1047" t="s">
        <v>8</v>
      </c>
      <c r="C5" s="1048"/>
      <c r="D5" s="1048"/>
      <c r="E5" s="1049"/>
      <c r="F5" s="1060" t="s">
        <v>39</v>
      </c>
      <c r="G5" s="1056"/>
      <c r="H5" s="1056"/>
      <c r="I5" s="1056"/>
      <c r="J5" s="1056"/>
      <c r="K5" s="1056"/>
      <c r="L5" s="1056"/>
      <c r="M5" s="1056"/>
      <c r="N5" s="1056"/>
      <c r="O5" s="1056"/>
      <c r="P5" s="1056"/>
      <c r="Q5" s="1056"/>
      <c r="R5" s="1056"/>
      <c r="S5" s="1056"/>
      <c r="T5" s="1056"/>
      <c r="U5" s="1056"/>
      <c r="V5" s="1056"/>
      <c r="W5" s="1061"/>
    </row>
    <row r="6" spans="1:25" s="2" customFormat="1" ht="35.1" customHeight="1" x14ac:dyDescent="0.2">
      <c r="A6" s="24"/>
      <c r="B6" s="1050"/>
      <c r="C6" s="1051"/>
      <c r="D6" s="1051"/>
      <c r="E6" s="1052"/>
      <c r="F6" s="17" t="s">
        <v>23</v>
      </c>
      <c r="G6" s="18" t="s">
        <v>24</v>
      </c>
      <c r="H6" s="17" t="s">
        <v>25</v>
      </c>
      <c r="I6" s="18" t="s">
        <v>26</v>
      </c>
      <c r="J6" s="17" t="s">
        <v>27</v>
      </c>
      <c r="K6" s="18" t="s">
        <v>28</v>
      </c>
      <c r="L6" s="17" t="s">
        <v>29</v>
      </c>
      <c r="M6" s="18" t="s">
        <v>30</v>
      </c>
      <c r="N6" s="17" t="s">
        <v>31</v>
      </c>
      <c r="O6" s="18" t="s">
        <v>32</v>
      </c>
      <c r="P6" s="17" t="s">
        <v>41</v>
      </c>
      <c r="Q6" s="18" t="s">
        <v>42</v>
      </c>
      <c r="R6" s="17" t="s">
        <v>43</v>
      </c>
      <c r="S6" s="18" t="s">
        <v>44</v>
      </c>
      <c r="T6" s="17" t="s">
        <v>45</v>
      </c>
      <c r="U6" s="18" t="s">
        <v>46</v>
      </c>
      <c r="V6" s="17" t="s">
        <v>47</v>
      </c>
      <c r="W6" s="18" t="s">
        <v>48</v>
      </c>
    </row>
    <row r="7" spans="1:25" s="2" customFormat="1" ht="35.1" customHeight="1" x14ac:dyDescent="0.2">
      <c r="A7" s="24"/>
      <c r="B7" s="1053"/>
      <c r="C7" s="1054"/>
      <c r="D7" s="1054"/>
      <c r="E7" s="1055"/>
      <c r="F7" s="17" t="s">
        <v>63</v>
      </c>
      <c r="G7" s="17" t="s">
        <v>63</v>
      </c>
      <c r="H7" s="17" t="s">
        <v>63</v>
      </c>
      <c r="I7" s="17" t="s">
        <v>63</v>
      </c>
      <c r="J7" s="17" t="s">
        <v>63</v>
      </c>
      <c r="K7" s="17" t="s">
        <v>63</v>
      </c>
      <c r="L7" s="17" t="s">
        <v>63</v>
      </c>
      <c r="M7" s="17" t="s">
        <v>63</v>
      </c>
      <c r="N7" s="17" t="s">
        <v>63</v>
      </c>
      <c r="O7" s="17" t="s">
        <v>63</v>
      </c>
      <c r="P7" s="17" t="s">
        <v>63</v>
      </c>
      <c r="Q7" s="17" t="s">
        <v>63</v>
      </c>
      <c r="R7" s="17" t="s">
        <v>63</v>
      </c>
      <c r="S7" s="17" t="s">
        <v>63</v>
      </c>
      <c r="T7" s="17" t="s">
        <v>63</v>
      </c>
      <c r="U7" s="17" t="s">
        <v>63</v>
      </c>
      <c r="V7" s="17" t="s">
        <v>63</v>
      </c>
      <c r="W7" s="17" t="s">
        <v>63</v>
      </c>
    </row>
    <row r="8" spans="1:25" s="2" customFormat="1" ht="35.1" customHeight="1" x14ac:dyDescent="0.2">
      <c r="A8" s="24"/>
      <c r="B8" s="1046" t="s">
        <v>9</v>
      </c>
      <c r="C8" s="1046"/>
      <c r="D8" s="1046"/>
      <c r="E8" s="18" t="s">
        <v>10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7"/>
    </row>
    <row r="9" spans="1:25" s="2" customFormat="1" ht="35.1" customHeight="1" x14ac:dyDescent="0.2">
      <c r="A9" s="24"/>
      <c r="B9" s="18" t="s">
        <v>17</v>
      </c>
      <c r="C9" s="1046" t="s">
        <v>16</v>
      </c>
      <c r="D9" s="1046"/>
      <c r="E9" s="18" t="s">
        <v>88</v>
      </c>
      <c r="F9" s="68">
        <v>7</v>
      </c>
      <c r="G9" s="68">
        <v>6</v>
      </c>
      <c r="H9" s="68">
        <v>6</v>
      </c>
      <c r="I9" s="68">
        <v>6</v>
      </c>
      <c r="J9" s="68">
        <v>6</v>
      </c>
      <c r="K9" s="68">
        <v>6</v>
      </c>
      <c r="L9" s="68">
        <v>6</v>
      </c>
      <c r="M9" s="68">
        <v>6</v>
      </c>
      <c r="N9" s="68">
        <v>6</v>
      </c>
      <c r="O9" s="68">
        <v>6</v>
      </c>
      <c r="P9" s="68">
        <v>6</v>
      </c>
      <c r="Q9" s="68">
        <v>6</v>
      </c>
      <c r="R9" s="68">
        <v>6</v>
      </c>
      <c r="S9" s="68">
        <v>6</v>
      </c>
      <c r="T9" s="68">
        <v>6</v>
      </c>
      <c r="U9" s="68">
        <v>6</v>
      </c>
      <c r="V9" s="68">
        <v>6</v>
      </c>
      <c r="W9" s="68">
        <v>6</v>
      </c>
    </row>
    <row r="10" spans="1:25" s="2" customFormat="1" ht="35.1" customHeight="1" x14ac:dyDescent="0.2">
      <c r="A10" s="24"/>
      <c r="B10" s="1046" t="s">
        <v>11</v>
      </c>
      <c r="C10" s="1046" t="s">
        <v>12</v>
      </c>
      <c r="D10" s="1046"/>
      <c r="E10" s="18" t="s">
        <v>18</v>
      </c>
      <c r="F10" s="32">
        <f>RESUMO!$L$13</f>
        <v>8.3333333333333343E-2</v>
      </c>
      <c r="G10" s="32">
        <f>RESUMO!$L$13</f>
        <v>8.3333333333333343E-2</v>
      </c>
      <c r="H10" s="32">
        <f>RESUMO!$L$13</f>
        <v>8.3333333333333343E-2</v>
      </c>
      <c r="I10" s="32">
        <f>RESUMO!$L$13</f>
        <v>8.3333333333333343E-2</v>
      </c>
      <c r="J10" s="32">
        <f>RESUMO!$L$13</f>
        <v>8.3333333333333343E-2</v>
      </c>
      <c r="K10" s="32">
        <f>RESUMO!$L$13</f>
        <v>8.3333333333333343E-2</v>
      </c>
      <c r="L10" s="32">
        <f>RESUMO!$L$13</f>
        <v>8.3333333333333343E-2</v>
      </c>
      <c r="M10" s="32">
        <f>RESUMO!$L$13</f>
        <v>8.3333333333333343E-2</v>
      </c>
      <c r="N10" s="32">
        <f>RESUMO!$L$13</f>
        <v>8.3333333333333343E-2</v>
      </c>
      <c r="O10" s="32">
        <f>RESUMO!$L$13</f>
        <v>8.3333333333333343E-2</v>
      </c>
      <c r="P10" s="32">
        <f>RESUMO!$L$13</f>
        <v>8.3333333333333343E-2</v>
      </c>
      <c r="Q10" s="32">
        <f>RESUMO!$L$13</f>
        <v>8.3333333333333343E-2</v>
      </c>
      <c r="R10" s="32">
        <f>RESUMO!$L$13</f>
        <v>8.3333333333333343E-2</v>
      </c>
      <c r="S10" s="32">
        <f>RESUMO!$L$13</f>
        <v>8.3333333333333343E-2</v>
      </c>
      <c r="T10" s="32">
        <f>RESUMO!$L$13</f>
        <v>8.3333333333333343E-2</v>
      </c>
      <c r="U10" s="32">
        <f>RESUMO!$L$13</f>
        <v>8.3333333333333343E-2</v>
      </c>
      <c r="V10" s="32">
        <f>RESUMO!$L$13</f>
        <v>8.3333333333333343E-2</v>
      </c>
      <c r="W10" s="32">
        <f>RESUMO!$L$13</f>
        <v>8.3333333333333343E-2</v>
      </c>
    </row>
    <row r="11" spans="1:25" s="2" customFormat="1" ht="35.1" customHeight="1" x14ac:dyDescent="0.2">
      <c r="A11" s="24"/>
      <c r="B11" s="1046"/>
      <c r="C11" s="1046"/>
      <c r="D11" s="1046"/>
      <c r="E11" s="18" t="s">
        <v>19</v>
      </c>
      <c r="F11" s="31">
        <f>RESUMO!$N$13</f>
        <v>124358.57166666668</v>
      </c>
      <c r="G11" s="31">
        <f>RESUMO!$N$13</f>
        <v>124358.57166666668</v>
      </c>
      <c r="H11" s="31">
        <f>RESUMO!$N$13</f>
        <v>124358.57166666668</v>
      </c>
      <c r="I11" s="31">
        <f>RESUMO!$N$13</f>
        <v>124358.57166666668</v>
      </c>
      <c r="J11" s="31">
        <f>RESUMO!$N$13</f>
        <v>124358.57166666668</v>
      </c>
      <c r="K11" s="31">
        <f>RESUMO!$N$13</f>
        <v>124358.57166666668</v>
      </c>
      <c r="L11" s="31">
        <f>RESUMO!$N$13</f>
        <v>124358.57166666668</v>
      </c>
      <c r="M11" s="31">
        <f>RESUMO!$N$13</f>
        <v>124358.57166666668</v>
      </c>
      <c r="N11" s="31">
        <f>RESUMO!$N$13</f>
        <v>124358.57166666668</v>
      </c>
      <c r="O11" s="31">
        <f>RESUMO!$N$13</f>
        <v>124358.57166666668</v>
      </c>
      <c r="P11" s="31">
        <f>RESUMO!$N$13</f>
        <v>124358.57166666668</v>
      </c>
      <c r="Q11" s="31">
        <f>RESUMO!$N$13</f>
        <v>124358.57166666668</v>
      </c>
      <c r="R11" s="31">
        <f>RESUMO!$N$13</f>
        <v>124358.57166666668</v>
      </c>
      <c r="S11" s="31">
        <f>RESUMO!$N$13</f>
        <v>124358.57166666668</v>
      </c>
      <c r="T11" s="31">
        <f>RESUMO!$N$13</f>
        <v>124358.57166666668</v>
      </c>
      <c r="U11" s="31">
        <f>RESUMO!$N$13</f>
        <v>124358.57166666668</v>
      </c>
      <c r="V11" s="31">
        <f>RESUMO!$N$13</f>
        <v>124358.57166666668</v>
      </c>
      <c r="W11" s="31">
        <f>RESUMO!$N$13</f>
        <v>124358.57166666668</v>
      </c>
    </row>
    <row r="12" spans="1:25" s="2" customFormat="1" ht="35.1" customHeight="1" x14ac:dyDescent="0.2">
      <c r="A12" s="24"/>
      <c r="B12" s="1046"/>
      <c r="C12" s="1046" t="s">
        <v>13</v>
      </c>
      <c r="D12" s="1046"/>
      <c r="E12" s="18" t="s">
        <v>18</v>
      </c>
      <c r="F12" s="32">
        <f>F10</f>
        <v>8.3333333333333343E-2</v>
      </c>
      <c r="G12" s="32">
        <f t="shared" ref="G12:W12" si="0">F12+G10</f>
        <v>0.16666666666666669</v>
      </c>
      <c r="H12" s="32">
        <f t="shared" si="0"/>
        <v>0.25</v>
      </c>
      <c r="I12" s="32">
        <f t="shared" si="0"/>
        <v>0.33333333333333337</v>
      </c>
      <c r="J12" s="32">
        <f t="shared" si="0"/>
        <v>0.41666666666666674</v>
      </c>
      <c r="K12" s="32">
        <f t="shared" si="0"/>
        <v>0.50000000000000011</v>
      </c>
      <c r="L12" s="32">
        <f t="shared" si="0"/>
        <v>0.58333333333333348</v>
      </c>
      <c r="M12" s="32">
        <f t="shared" si="0"/>
        <v>0.66666666666666685</v>
      </c>
      <c r="N12" s="32">
        <f t="shared" si="0"/>
        <v>0.75000000000000022</v>
      </c>
      <c r="O12" s="32">
        <f t="shared" si="0"/>
        <v>0.83333333333333359</v>
      </c>
      <c r="P12" s="32">
        <f t="shared" si="0"/>
        <v>0.91666666666666696</v>
      </c>
      <c r="Q12" s="32">
        <f t="shared" si="0"/>
        <v>1.0000000000000002</v>
      </c>
      <c r="R12" s="32">
        <f t="shared" si="0"/>
        <v>1.0833333333333335</v>
      </c>
      <c r="S12" s="32">
        <f t="shared" si="0"/>
        <v>1.1666666666666667</v>
      </c>
      <c r="T12" s="32">
        <f t="shared" si="0"/>
        <v>1.25</v>
      </c>
      <c r="U12" s="32">
        <f t="shared" si="0"/>
        <v>1.3333333333333333</v>
      </c>
      <c r="V12" s="32">
        <f t="shared" si="0"/>
        <v>1.4166666666666665</v>
      </c>
      <c r="W12" s="32">
        <f t="shared" si="0"/>
        <v>1.4999999999999998</v>
      </c>
    </row>
    <row r="13" spans="1:25" s="2" customFormat="1" ht="35.1" customHeight="1" x14ac:dyDescent="0.2">
      <c r="A13" s="24"/>
      <c r="B13" s="1046"/>
      <c r="C13" s="1046"/>
      <c r="D13" s="1046"/>
      <c r="E13" s="18" t="s">
        <v>19</v>
      </c>
      <c r="F13" s="33">
        <f>F11</f>
        <v>124358.57166666668</v>
      </c>
      <c r="G13" s="33">
        <f t="shared" ref="G13:W13" si="1">F13+G11</f>
        <v>248717.14333333337</v>
      </c>
      <c r="H13" s="33">
        <f t="shared" si="1"/>
        <v>373075.71500000008</v>
      </c>
      <c r="I13" s="33">
        <f t="shared" si="1"/>
        <v>497434.28666666674</v>
      </c>
      <c r="J13" s="33">
        <f t="shared" si="1"/>
        <v>621792.8583333334</v>
      </c>
      <c r="K13" s="33">
        <f t="shared" si="1"/>
        <v>746151.43</v>
      </c>
      <c r="L13" s="33">
        <f t="shared" si="1"/>
        <v>870510.00166666671</v>
      </c>
      <c r="M13" s="33">
        <f t="shared" si="1"/>
        <v>994868.57333333336</v>
      </c>
      <c r="N13" s="33">
        <f t="shared" si="1"/>
        <v>1119227.145</v>
      </c>
      <c r="O13" s="33">
        <f t="shared" si="1"/>
        <v>1243585.7166666668</v>
      </c>
      <c r="P13" s="33">
        <f t="shared" si="1"/>
        <v>1367944.2883333336</v>
      </c>
      <c r="Q13" s="33">
        <f t="shared" si="1"/>
        <v>1492302.8600000003</v>
      </c>
      <c r="R13" s="33">
        <f t="shared" si="1"/>
        <v>1616661.4316666671</v>
      </c>
      <c r="S13" s="33">
        <f t="shared" si="1"/>
        <v>1741020.0033333339</v>
      </c>
      <c r="T13" s="33">
        <f t="shared" si="1"/>
        <v>1865378.5750000007</v>
      </c>
      <c r="U13" s="33">
        <f t="shared" si="1"/>
        <v>1989737.1466666674</v>
      </c>
      <c r="V13" s="33">
        <f t="shared" si="1"/>
        <v>2114095.7183333342</v>
      </c>
      <c r="W13" s="33">
        <f t="shared" si="1"/>
        <v>2238454.290000001</v>
      </c>
      <c r="Y13" s="38"/>
    </row>
    <row r="14" spans="1:25" ht="35.1" customHeight="1" x14ac:dyDescent="0.25">
      <c r="A14" s="15"/>
      <c r="B14" s="64"/>
      <c r="C14" s="65"/>
      <c r="D14" s="65"/>
      <c r="E14" s="65"/>
      <c r="F14" s="28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20"/>
    </row>
    <row r="15" spans="1:25" s="2" customFormat="1" ht="35.1" customHeight="1" x14ac:dyDescent="0.2">
      <c r="A15" s="24"/>
      <c r="B15" s="1047" t="s">
        <v>8</v>
      </c>
      <c r="C15" s="1048"/>
      <c r="D15" s="1048"/>
      <c r="E15" s="1049"/>
      <c r="F15" s="1056" t="s">
        <v>39</v>
      </c>
      <c r="G15" s="1056"/>
      <c r="H15" s="1056"/>
      <c r="I15" s="1056"/>
      <c r="J15" s="1056"/>
      <c r="K15" s="1056"/>
      <c r="L15" s="1056"/>
      <c r="M15" s="1056"/>
      <c r="N15" s="1056"/>
      <c r="O15" s="1056"/>
      <c r="P15" s="1056"/>
      <c r="Q15" s="1056"/>
      <c r="R15" s="1056"/>
      <c r="S15" s="1056"/>
      <c r="T15" s="1056"/>
      <c r="U15" s="1056"/>
      <c r="V15" s="1056"/>
      <c r="W15" s="1057"/>
    </row>
    <row r="16" spans="1:25" s="2" customFormat="1" ht="35.1" customHeight="1" x14ac:dyDescent="0.2">
      <c r="A16" s="24"/>
      <c r="B16" s="1050"/>
      <c r="C16" s="1051"/>
      <c r="D16" s="1051"/>
      <c r="E16" s="1052"/>
      <c r="F16" s="17" t="s">
        <v>49</v>
      </c>
      <c r="G16" s="18" t="s">
        <v>50</v>
      </c>
      <c r="H16" s="18" t="s">
        <v>51</v>
      </c>
      <c r="I16" s="18" t="s">
        <v>52</v>
      </c>
      <c r="J16" s="18" t="s">
        <v>53</v>
      </c>
      <c r="K16" s="18" t="s">
        <v>54</v>
      </c>
      <c r="L16" s="18" t="s">
        <v>76</v>
      </c>
      <c r="M16" s="18" t="s">
        <v>77</v>
      </c>
      <c r="N16" s="18" t="s">
        <v>78</v>
      </c>
      <c r="O16" s="18" t="s">
        <v>79</v>
      </c>
      <c r="P16" s="18" t="s">
        <v>80</v>
      </c>
      <c r="Q16" s="18" t="s">
        <v>81</v>
      </c>
      <c r="R16" s="18" t="s">
        <v>82</v>
      </c>
      <c r="S16" s="18" t="s">
        <v>83</v>
      </c>
      <c r="T16" s="18" t="s">
        <v>84</v>
      </c>
      <c r="U16" s="18" t="s">
        <v>85</v>
      </c>
      <c r="V16" s="18" t="s">
        <v>86</v>
      </c>
      <c r="W16" s="18" t="s">
        <v>87</v>
      </c>
    </row>
    <row r="17" spans="1:25" s="2" customFormat="1" ht="35.1" customHeight="1" x14ac:dyDescent="0.2">
      <c r="A17" s="24"/>
      <c r="B17" s="1053"/>
      <c r="C17" s="1054"/>
      <c r="D17" s="1054"/>
      <c r="E17" s="1055"/>
      <c r="F17" s="17" t="s">
        <v>63</v>
      </c>
      <c r="G17" s="17" t="s">
        <v>63</v>
      </c>
      <c r="H17" s="17" t="s">
        <v>63</v>
      </c>
      <c r="I17" s="17" t="s">
        <v>63</v>
      </c>
      <c r="J17" s="17" t="s">
        <v>63</v>
      </c>
      <c r="K17" s="17" t="s">
        <v>63</v>
      </c>
      <c r="L17" s="17" t="s">
        <v>63</v>
      </c>
      <c r="M17" s="17" t="s">
        <v>63</v>
      </c>
      <c r="N17" s="17" t="s">
        <v>63</v>
      </c>
      <c r="O17" s="17" t="s">
        <v>63</v>
      </c>
      <c r="P17" s="17" t="s">
        <v>63</v>
      </c>
      <c r="Q17" s="17" t="s">
        <v>63</v>
      </c>
      <c r="R17" s="17" t="s">
        <v>63</v>
      </c>
      <c r="S17" s="17" t="s">
        <v>63</v>
      </c>
      <c r="T17" s="17" t="s">
        <v>63</v>
      </c>
      <c r="U17" s="17" t="s">
        <v>63</v>
      </c>
      <c r="V17" s="17" t="s">
        <v>63</v>
      </c>
      <c r="W17" s="17" t="s">
        <v>63</v>
      </c>
    </row>
    <row r="18" spans="1:25" s="2" customFormat="1" ht="35.1" customHeight="1" x14ac:dyDescent="0.2">
      <c r="A18" s="24"/>
      <c r="B18" s="1046" t="s">
        <v>9</v>
      </c>
      <c r="C18" s="1046"/>
      <c r="D18" s="1046"/>
      <c r="E18" s="18" t="s">
        <v>10</v>
      </c>
      <c r="F18" s="69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70"/>
    </row>
    <row r="19" spans="1:25" s="2" customFormat="1" ht="35.1" customHeight="1" x14ac:dyDescent="0.2">
      <c r="A19" s="24"/>
      <c r="B19" s="18" t="s">
        <v>17</v>
      </c>
      <c r="C19" s="1046" t="s">
        <v>16</v>
      </c>
      <c r="D19" s="1046"/>
      <c r="E19" s="18" t="s">
        <v>88</v>
      </c>
      <c r="F19" s="68">
        <v>4</v>
      </c>
      <c r="G19" s="68">
        <v>4</v>
      </c>
      <c r="H19" s="68">
        <v>4</v>
      </c>
      <c r="I19" s="68">
        <v>4</v>
      </c>
      <c r="J19" s="68">
        <v>4</v>
      </c>
      <c r="K19" s="68">
        <v>4</v>
      </c>
      <c r="L19" s="68">
        <v>4</v>
      </c>
      <c r="M19" s="68">
        <v>4</v>
      </c>
      <c r="N19" s="68">
        <v>4</v>
      </c>
      <c r="O19" s="68">
        <v>4</v>
      </c>
      <c r="P19" s="68">
        <v>4</v>
      </c>
      <c r="Q19" s="68">
        <v>4</v>
      </c>
      <c r="R19" s="68">
        <v>4</v>
      </c>
      <c r="S19" s="68">
        <v>4</v>
      </c>
      <c r="T19" s="68">
        <v>4</v>
      </c>
      <c r="U19" s="68">
        <v>4</v>
      </c>
      <c r="V19" s="68">
        <v>4</v>
      </c>
      <c r="W19" s="68">
        <v>4</v>
      </c>
    </row>
    <row r="20" spans="1:25" s="2" customFormat="1" ht="35.1" customHeight="1" x14ac:dyDescent="0.2">
      <c r="A20" s="24"/>
      <c r="B20" s="1046" t="s">
        <v>11</v>
      </c>
      <c r="C20" s="1046" t="s">
        <v>12</v>
      </c>
      <c r="D20" s="1046"/>
      <c r="E20" s="18" t="s">
        <v>18</v>
      </c>
      <c r="F20" s="32">
        <f t="shared" ref="F20:W20" si="2">F10</f>
        <v>8.3333333333333343E-2</v>
      </c>
      <c r="G20" s="32">
        <f t="shared" si="2"/>
        <v>8.3333333333333343E-2</v>
      </c>
      <c r="H20" s="32">
        <f t="shared" si="2"/>
        <v>8.3333333333333343E-2</v>
      </c>
      <c r="I20" s="32">
        <f t="shared" si="2"/>
        <v>8.3333333333333343E-2</v>
      </c>
      <c r="J20" s="32">
        <f t="shared" si="2"/>
        <v>8.3333333333333343E-2</v>
      </c>
      <c r="K20" s="32">
        <f t="shared" si="2"/>
        <v>8.3333333333333343E-2</v>
      </c>
      <c r="L20" s="32">
        <f t="shared" si="2"/>
        <v>8.3333333333333343E-2</v>
      </c>
      <c r="M20" s="32">
        <f t="shared" si="2"/>
        <v>8.3333333333333343E-2</v>
      </c>
      <c r="N20" s="32">
        <f t="shared" si="2"/>
        <v>8.3333333333333343E-2</v>
      </c>
      <c r="O20" s="32">
        <f t="shared" si="2"/>
        <v>8.3333333333333343E-2</v>
      </c>
      <c r="P20" s="32">
        <f t="shared" si="2"/>
        <v>8.3333333333333343E-2</v>
      </c>
      <c r="Q20" s="32">
        <f t="shared" si="2"/>
        <v>8.3333333333333343E-2</v>
      </c>
      <c r="R20" s="32">
        <f t="shared" si="2"/>
        <v>8.3333333333333343E-2</v>
      </c>
      <c r="S20" s="32">
        <f t="shared" si="2"/>
        <v>8.3333333333333343E-2</v>
      </c>
      <c r="T20" s="32">
        <f t="shared" si="2"/>
        <v>8.3333333333333343E-2</v>
      </c>
      <c r="U20" s="32">
        <f t="shared" si="2"/>
        <v>8.3333333333333343E-2</v>
      </c>
      <c r="V20" s="32">
        <f t="shared" si="2"/>
        <v>8.3333333333333343E-2</v>
      </c>
      <c r="W20" s="32">
        <f t="shared" si="2"/>
        <v>8.3333333333333343E-2</v>
      </c>
    </row>
    <row r="21" spans="1:25" s="2" customFormat="1" ht="35.1" customHeight="1" x14ac:dyDescent="0.2">
      <c r="A21" s="24"/>
      <c r="B21" s="1046"/>
      <c r="C21" s="1046"/>
      <c r="D21" s="1046"/>
      <c r="E21" s="18" t="s">
        <v>19</v>
      </c>
      <c r="F21" s="31">
        <f>F11</f>
        <v>124358.57166666668</v>
      </c>
      <c r="G21" s="31">
        <f t="shared" ref="G21:W21" si="3">G11</f>
        <v>124358.57166666668</v>
      </c>
      <c r="H21" s="31">
        <f t="shared" si="3"/>
        <v>124358.57166666668</v>
      </c>
      <c r="I21" s="31">
        <f t="shared" si="3"/>
        <v>124358.57166666668</v>
      </c>
      <c r="J21" s="31">
        <f t="shared" si="3"/>
        <v>124358.57166666668</v>
      </c>
      <c r="K21" s="31">
        <f t="shared" si="3"/>
        <v>124358.57166666668</v>
      </c>
      <c r="L21" s="31">
        <f t="shared" si="3"/>
        <v>124358.57166666668</v>
      </c>
      <c r="M21" s="31">
        <f t="shared" si="3"/>
        <v>124358.57166666668</v>
      </c>
      <c r="N21" s="31">
        <f t="shared" si="3"/>
        <v>124358.57166666668</v>
      </c>
      <c r="O21" s="31">
        <f t="shared" si="3"/>
        <v>124358.57166666668</v>
      </c>
      <c r="P21" s="31">
        <f t="shared" si="3"/>
        <v>124358.57166666668</v>
      </c>
      <c r="Q21" s="31">
        <f t="shared" si="3"/>
        <v>124358.57166666668</v>
      </c>
      <c r="R21" s="31">
        <f t="shared" si="3"/>
        <v>124358.57166666668</v>
      </c>
      <c r="S21" s="31">
        <f t="shared" si="3"/>
        <v>124358.57166666668</v>
      </c>
      <c r="T21" s="31">
        <f t="shared" si="3"/>
        <v>124358.57166666668</v>
      </c>
      <c r="U21" s="31">
        <f t="shared" si="3"/>
        <v>124358.57166666668</v>
      </c>
      <c r="V21" s="31">
        <f t="shared" si="3"/>
        <v>124358.57166666668</v>
      </c>
      <c r="W21" s="31">
        <f t="shared" si="3"/>
        <v>124358.57166666668</v>
      </c>
    </row>
    <row r="22" spans="1:25" s="2" customFormat="1" ht="35.1" customHeight="1" x14ac:dyDescent="0.2">
      <c r="A22" s="24"/>
      <c r="B22" s="1046"/>
      <c r="C22" s="1046" t="s">
        <v>13</v>
      </c>
      <c r="D22" s="1046"/>
      <c r="E22" s="18" t="s">
        <v>18</v>
      </c>
      <c r="F22" s="32">
        <f>W12+F20</f>
        <v>1.583333333333333</v>
      </c>
      <c r="G22" s="32">
        <f t="shared" ref="G22:W22" si="4">F22+G20</f>
        <v>1.6666666666666663</v>
      </c>
      <c r="H22" s="32">
        <f t="shared" si="4"/>
        <v>1.7499999999999996</v>
      </c>
      <c r="I22" s="32">
        <f t="shared" si="4"/>
        <v>1.8333333333333328</v>
      </c>
      <c r="J22" s="32">
        <f t="shared" si="4"/>
        <v>1.9166666666666661</v>
      </c>
      <c r="K22" s="32">
        <f t="shared" si="4"/>
        <v>1.9999999999999993</v>
      </c>
      <c r="L22" s="32">
        <f t="shared" si="4"/>
        <v>2.0833333333333326</v>
      </c>
      <c r="M22" s="32">
        <f t="shared" si="4"/>
        <v>2.1666666666666661</v>
      </c>
      <c r="N22" s="32">
        <f t="shared" si="4"/>
        <v>2.2499999999999996</v>
      </c>
      <c r="O22" s="32">
        <f t="shared" si="4"/>
        <v>2.333333333333333</v>
      </c>
      <c r="P22" s="32">
        <f t="shared" si="4"/>
        <v>2.4166666666666665</v>
      </c>
      <c r="Q22" s="32">
        <f t="shared" si="4"/>
        <v>2.5</v>
      </c>
      <c r="R22" s="32">
        <f t="shared" si="4"/>
        <v>2.5833333333333335</v>
      </c>
      <c r="S22" s="32">
        <f t="shared" si="4"/>
        <v>2.666666666666667</v>
      </c>
      <c r="T22" s="32">
        <f t="shared" si="4"/>
        <v>2.7500000000000004</v>
      </c>
      <c r="U22" s="32">
        <f t="shared" si="4"/>
        <v>2.8333333333333339</v>
      </c>
      <c r="V22" s="32">
        <f t="shared" si="4"/>
        <v>2.9166666666666674</v>
      </c>
      <c r="W22" s="32">
        <f t="shared" si="4"/>
        <v>3.0000000000000009</v>
      </c>
    </row>
    <row r="23" spans="1:25" s="2" customFormat="1" ht="35.1" customHeight="1" x14ac:dyDescent="0.2">
      <c r="A23" s="24"/>
      <c r="B23" s="1046"/>
      <c r="C23" s="1046"/>
      <c r="D23" s="1046"/>
      <c r="E23" s="18" t="s">
        <v>19</v>
      </c>
      <c r="F23" s="33">
        <f>F21+W13</f>
        <v>2362812.8616666677</v>
      </c>
      <c r="G23" s="33">
        <f t="shared" ref="G23:W23" si="5">F23+G21</f>
        <v>2487171.4333333345</v>
      </c>
      <c r="H23" s="33">
        <f t="shared" si="5"/>
        <v>2611530.0050000013</v>
      </c>
      <c r="I23" s="33">
        <f t="shared" si="5"/>
        <v>2735888.5766666681</v>
      </c>
      <c r="J23" s="33">
        <f t="shared" si="5"/>
        <v>2860247.1483333348</v>
      </c>
      <c r="K23" s="33">
        <f t="shared" si="5"/>
        <v>2984605.7200000016</v>
      </c>
      <c r="L23" s="33">
        <f t="shared" si="5"/>
        <v>3108964.2916666684</v>
      </c>
      <c r="M23" s="33">
        <f t="shared" si="5"/>
        <v>3233322.8633333351</v>
      </c>
      <c r="N23" s="33">
        <f t="shared" si="5"/>
        <v>3357681.4350000019</v>
      </c>
      <c r="O23" s="33">
        <f t="shared" si="5"/>
        <v>3482040.0066666687</v>
      </c>
      <c r="P23" s="33">
        <f t="shared" si="5"/>
        <v>3606398.5783333355</v>
      </c>
      <c r="Q23" s="33">
        <f t="shared" si="5"/>
        <v>3730757.1500000022</v>
      </c>
      <c r="R23" s="33">
        <f t="shared" si="5"/>
        <v>3855115.721666669</v>
      </c>
      <c r="S23" s="33">
        <f t="shared" si="5"/>
        <v>3979474.2933333358</v>
      </c>
      <c r="T23" s="33">
        <f t="shared" si="5"/>
        <v>4103832.8650000026</v>
      </c>
      <c r="U23" s="33">
        <f t="shared" si="5"/>
        <v>4228191.4366666693</v>
      </c>
      <c r="V23" s="33">
        <f t="shared" si="5"/>
        <v>4352550.0083333356</v>
      </c>
      <c r="W23" s="33">
        <f t="shared" si="5"/>
        <v>4476908.5800000019</v>
      </c>
      <c r="Y23" s="49">
        <f>W23-RESUMO!G13</f>
        <v>0</v>
      </c>
    </row>
    <row r="24" spans="1:25" ht="5.0999999999999996" customHeight="1" x14ac:dyDescent="0.25">
      <c r="A24" s="15"/>
      <c r="B24" s="64"/>
      <c r="C24" s="65"/>
      <c r="D24" s="65"/>
      <c r="E24" s="65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20"/>
    </row>
    <row r="25" spans="1:25" ht="2.4500000000000002" customHeight="1" x14ac:dyDescent="0.25">
      <c r="A25" s="15"/>
      <c r="B25" s="1071"/>
      <c r="C25" s="1072"/>
      <c r="D25" s="1072"/>
      <c r="E25" s="1072"/>
      <c r="F25" s="1072"/>
      <c r="G25" s="1072"/>
      <c r="H25" s="1072"/>
      <c r="I25" s="1072"/>
      <c r="J25" s="1072"/>
      <c r="K25" s="1072"/>
      <c r="L25" s="1072"/>
      <c r="M25" s="1072"/>
      <c r="N25" s="1072"/>
      <c r="O25" s="1072"/>
      <c r="P25" s="1072"/>
      <c r="Q25" s="1072"/>
      <c r="R25" s="1072"/>
      <c r="S25" s="1072"/>
      <c r="T25" s="1072"/>
      <c r="U25" s="42"/>
      <c r="V25" s="42"/>
      <c r="W25" s="17"/>
    </row>
    <row r="26" spans="1:25" ht="20.100000000000001" customHeight="1" x14ac:dyDescent="0.25">
      <c r="A26" s="15"/>
      <c r="B26" s="1075" t="s">
        <v>20</v>
      </c>
      <c r="C26" s="1076"/>
      <c r="D26" s="1076"/>
      <c r="E26" s="1076"/>
      <c r="F26" s="71" t="s">
        <v>40</v>
      </c>
      <c r="G26" s="312" t="s">
        <v>263</v>
      </c>
      <c r="H26" s="44"/>
      <c r="I26" s="57"/>
      <c r="J26" s="66"/>
      <c r="K26" s="66"/>
      <c r="L26" s="1077" t="s">
        <v>21</v>
      </c>
      <c r="M26" s="1077"/>
      <c r="N26" s="1077"/>
      <c r="O26" s="1077"/>
      <c r="P26" s="1077"/>
      <c r="Q26" s="1077"/>
      <c r="R26" s="1077"/>
      <c r="S26" s="1077"/>
      <c r="T26" s="1077"/>
      <c r="U26" s="72"/>
      <c r="V26" s="72"/>
      <c r="W26" s="73"/>
    </row>
    <row r="27" spans="1:25" ht="20.100000000000001" customHeight="1" x14ac:dyDescent="0.25">
      <c r="A27" s="15"/>
      <c r="B27" s="74"/>
      <c r="C27" s="75"/>
      <c r="D27" s="75"/>
      <c r="E27" s="75"/>
      <c r="F27" s="75"/>
      <c r="G27" s="76"/>
      <c r="H27" s="76"/>
      <c r="I27" s="76"/>
      <c r="J27" s="77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6"/>
    </row>
    <row r="28" spans="1:25" ht="20.100000000000001" customHeight="1" x14ac:dyDescent="0.25">
      <c r="A28" s="15"/>
      <c r="B28" s="78" t="s">
        <v>55</v>
      </c>
      <c r="C28" s="55" t="s">
        <v>264</v>
      </c>
      <c r="D28" s="55"/>
      <c r="E28" s="55"/>
      <c r="F28" s="11"/>
      <c r="G28" s="24"/>
      <c r="H28" s="24"/>
      <c r="I28" s="2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6"/>
    </row>
    <row r="29" spans="1:25" ht="20.100000000000001" customHeight="1" x14ac:dyDescent="0.25">
      <c r="A29" s="15"/>
      <c r="B29" s="51"/>
      <c r="C29" s="1080"/>
      <c r="D29" s="1080"/>
      <c r="E29" s="1080"/>
      <c r="F29" s="1080"/>
      <c r="G29" s="76"/>
      <c r="H29" s="76"/>
      <c r="I29" s="7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6"/>
    </row>
    <row r="30" spans="1:25" ht="20.100000000000001" customHeight="1" x14ac:dyDescent="0.25">
      <c r="A30" s="15"/>
      <c r="B30" s="51"/>
      <c r="C30" s="1080"/>
      <c r="D30" s="1080"/>
      <c r="E30" s="1080"/>
      <c r="F30" s="1080"/>
      <c r="G30" s="1080"/>
      <c r="H30" s="53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6"/>
    </row>
    <row r="31" spans="1:25" ht="20.100000000000001" customHeight="1" x14ac:dyDescent="0.25">
      <c r="A31" s="15"/>
      <c r="B31" s="51"/>
      <c r="C31" s="1080"/>
      <c r="D31" s="1080"/>
      <c r="E31" s="1080"/>
      <c r="F31" s="1080"/>
      <c r="G31" s="1080"/>
      <c r="H31" s="1080"/>
      <c r="I31" s="108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6"/>
    </row>
    <row r="32" spans="1:25" ht="20.100000000000001" customHeight="1" x14ac:dyDescent="0.25">
      <c r="A32" s="15"/>
      <c r="B32" s="51"/>
      <c r="C32" s="41"/>
      <c r="D32" s="41"/>
      <c r="E32" s="41"/>
      <c r="F32" s="41"/>
      <c r="G32" s="41"/>
      <c r="H32" s="41"/>
      <c r="I32" s="41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6"/>
    </row>
    <row r="33" spans="1:23" ht="20.100000000000001" customHeight="1" x14ac:dyDescent="0.25">
      <c r="A33" s="15"/>
      <c r="B33" s="1050" t="s">
        <v>14</v>
      </c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41"/>
      <c r="V33" s="41"/>
      <c r="W33" s="48"/>
    </row>
    <row r="34" spans="1:23" ht="20.100000000000001" customHeight="1" x14ac:dyDescent="0.25">
      <c r="B34" s="1078"/>
      <c r="C34" s="1079"/>
      <c r="D34" s="1079"/>
      <c r="E34" s="1079"/>
      <c r="F34" s="1079"/>
      <c r="G34" s="1079"/>
      <c r="H34" s="1079"/>
      <c r="I34" s="1079"/>
      <c r="J34" s="1079"/>
      <c r="K34" s="1079"/>
      <c r="L34" s="1079"/>
      <c r="M34" s="1079"/>
      <c r="N34" s="1079"/>
      <c r="O34" s="1079"/>
      <c r="P34" s="1079"/>
      <c r="Q34" s="1079"/>
      <c r="R34" s="1079"/>
      <c r="S34" s="1079"/>
      <c r="T34" s="1079"/>
      <c r="U34" s="23"/>
      <c r="V34" s="23"/>
      <c r="W34" s="25"/>
    </row>
    <row r="35" spans="1:23" ht="20.100000000000001" customHeight="1" x14ac:dyDescent="0.25">
      <c r="B35" s="1078" t="s">
        <v>15</v>
      </c>
      <c r="C35" s="1079"/>
      <c r="D35" s="1079"/>
      <c r="E35" s="1079"/>
      <c r="F35" s="1079"/>
      <c r="G35" s="1079"/>
      <c r="H35" s="1079"/>
      <c r="I35" s="1079"/>
      <c r="J35" s="1079"/>
      <c r="K35" s="1079"/>
      <c r="L35" s="1079"/>
      <c r="M35" s="1079"/>
      <c r="N35" s="1079"/>
      <c r="O35" s="1079"/>
      <c r="P35" s="1079"/>
      <c r="Q35" s="1079"/>
      <c r="R35" s="1079"/>
      <c r="S35" s="1079"/>
      <c r="T35" s="1079"/>
      <c r="U35" s="23"/>
      <c r="V35" s="23"/>
      <c r="W35" s="25"/>
    </row>
    <row r="36" spans="1:23" ht="5.0999999999999996" customHeight="1" x14ac:dyDescent="0.25">
      <c r="B36" s="1073"/>
      <c r="C36" s="1074"/>
      <c r="D36" s="1074"/>
      <c r="E36" s="1074"/>
      <c r="F36" s="1074"/>
      <c r="G36" s="1074"/>
      <c r="H36" s="1074"/>
      <c r="I36" s="1074"/>
      <c r="J36" s="1074"/>
      <c r="K36" s="1074"/>
      <c r="L36" s="1074"/>
      <c r="M36" s="1074"/>
      <c r="N36" s="1074"/>
      <c r="O36" s="1074"/>
      <c r="P36" s="1074"/>
      <c r="Q36" s="1074"/>
      <c r="R36" s="1074"/>
      <c r="S36" s="1074"/>
      <c r="T36" s="1074"/>
      <c r="U36" s="21"/>
      <c r="V36" s="21"/>
      <c r="W36" s="26"/>
    </row>
    <row r="37" spans="1:23" ht="12" customHeight="1" x14ac:dyDescent="0.25">
      <c r="B37" s="50" t="s">
        <v>99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8"/>
  <sheetViews>
    <sheetView view="pageBreakPreview" zoomScaleNormal="100" zoomScaleSheetLayoutView="100" workbookViewId="0">
      <selection activeCell="G14" sqref="G14"/>
    </sheetView>
  </sheetViews>
  <sheetFormatPr defaultColWidth="9.140625" defaultRowHeight="15" x14ac:dyDescent="0.25"/>
  <cols>
    <col min="1" max="1" width="13.7109375" style="193" customWidth="1"/>
    <col min="2" max="2" width="60.7109375" style="174" customWidth="1"/>
    <col min="3" max="3" width="15.7109375" style="174" customWidth="1"/>
    <col min="4" max="4" width="12.7109375" style="174" customWidth="1"/>
    <col min="5" max="6" width="15.7109375" style="174" customWidth="1"/>
    <col min="7" max="7" width="18.7109375" style="174" customWidth="1"/>
    <col min="8" max="8" width="1.7109375" style="174" customWidth="1"/>
    <col min="9" max="9" width="3.7109375" style="179" hidden="1" customWidth="1"/>
    <col min="10" max="10" width="2.7109375" style="174" hidden="1" customWidth="1"/>
    <col min="11" max="11" width="5.7109375" style="174" hidden="1" customWidth="1"/>
    <col min="12" max="12" width="4.5703125" style="181" hidden="1" customWidth="1"/>
    <col min="13" max="13" width="3.7109375" style="174" hidden="1" customWidth="1"/>
    <col min="14" max="14" width="8.140625" style="174" hidden="1" customWidth="1"/>
    <col min="15" max="15" width="18.7109375" style="174" customWidth="1"/>
    <col min="16" max="16" width="13.42578125" style="174" bestFit="1" customWidth="1"/>
    <col min="17" max="17" width="17.85546875" style="174" customWidth="1"/>
    <col min="18" max="18" width="15.140625" style="174" bestFit="1" customWidth="1"/>
    <col min="19" max="19" width="13.140625" style="174" bestFit="1" customWidth="1"/>
    <col min="20" max="20" width="9.140625" style="199"/>
    <col min="21" max="16384" width="9.140625" style="174"/>
  </cols>
  <sheetData>
    <row r="1" spans="1:18" ht="63.75" customHeight="1" x14ac:dyDescent="0.25">
      <c r="A1" s="1081"/>
      <c r="B1" s="1082"/>
      <c r="C1" s="1082"/>
      <c r="D1" s="1082"/>
      <c r="E1" s="1082"/>
      <c r="F1" s="1082"/>
      <c r="G1" s="1083"/>
    </row>
    <row r="2" spans="1:18" ht="26.45" customHeight="1" x14ac:dyDescent="0.25">
      <c r="A2" s="1088" t="s">
        <v>959</v>
      </c>
      <c r="B2" s="1089"/>
      <c r="C2" s="1089"/>
      <c r="D2" s="1089"/>
      <c r="E2" s="1089"/>
      <c r="F2" s="1089"/>
      <c r="G2" s="1090"/>
      <c r="H2" s="200"/>
      <c r="I2" s="201"/>
      <c r="J2" s="202"/>
    </row>
    <row r="3" spans="1:18" ht="26.45" customHeight="1" x14ac:dyDescent="0.25">
      <c r="A3" s="1100" t="s">
        <v>1175</v>
      </c>
      <c r="B3" s="1101"/>
      <c r="C3" s="1101"/>
      <c r="D3" s="1101"/>
      <c r="E3" s="1101"/>
      <c r="F3" s="1101"/>
      <c r="G3" s="1102"/>
      <c r="H3" s="200"/>
      <c r="I3" s="201"/>
      <c r="J3" s="202"/>
    </row>
    <row r="4" spans="1:18" ht="40.9" customHeight="1" x14ac:dyDescent="0.25">
      <c r="A4" s="1091" t="s">
        <v>1191</v>
      </c>
      <c r="B4" s="1092"/>
      <c r="C4" s="1092"/>
      <c r="D4" s="1092"/>
      <c r="E4" s="1092"/>
      <c r="F4" s="1092"/>
      <c r="G4" s="1093"/>
      <c r="H4" s="203"/>
      <c r="I4" s="203"/>
      <c r="J4" s="204"/>
      <c r="L4" s="205"/>
    </row>
    <row r="5" spans="1:18" ht="24" customHeight="1" x14ac:dyDescent="0.25">
      <c r="A5" s="489"/>
      <c r="B5" s="206"/>
      <c r="C5" s="207"/>
      <c r="D5" s="208" t="s">
        <v>36</v>
      </c>
      <c r="E5" s="242">
        <v>12</v>
      </c>
      <c r="F5" s="209" t="s">
        <v>62</v>
      </c>
      <c r="G5" s="490">
        <v>45231</v>
      </c>
      <c r="H5" s="210"/>
      <c r="I5" s="211"/>
    </row>
    <row r="6" spans="1:18" ht="30" customHeight="1" x14ac:dyDescent="0.25">
      <c r="A6" s="1094" t="s">
        <v>58</v>
      </c>
      <c r="B6" s="1094" t="s">
        <v>91</v>
      </c>
      <c r="C6" s="1094" t="s">
        <v>59</v>
      </c>
      <c r="D6" s="1094" t="s">
        <v>60</v>
      </c>
      <c r="E6" s="1096" t="s">
        <v>101</v>
      </c>
      <c r="F6" s="1098" t="s">
        <v>1155</v>
      </c>
      <c r="G6" s="1099"/>
      <c r="H6" s="212"/>
      <c r="I6" s="213"/>
      <c r="J6" s="1086" t="s">
        <v>75</v>
      </c>
      <c r="L6" s="1084" t="s">
        <v>96</v>
      </c>
      <c r="N6" s="1084" t="s">
        <v>97</v>
      </c>
      <c r="O6" s="200"/>
    </row>
    <row r="7" spans="1:18" ht="21.6" customHeight="1" x14ac:dyDescent="0.25">
      <c r="A7" s="1095"/>
      <c r="B7" s="1095"/>
      <c r="C7" s="1095"/>
      <c r="D7" s="1095"/>
      <c r="E7" s="1097"/>
      <c r="F7" s="314" t="s">
        <v>22</v>
      </c>
      <c r="G7" s="314" t="s">
        <v>6</v>
      </c>
      <c r="H7" s="212"/>
      <c r="I7" s="213"/>
      <c r="J7" s="1087"/>
      <c r="L7" s="1085"/>
      <c r="N7" s="1085"/>
      <c r="O7" s="200"/>
    </row>
    <row r="8" spans="1:18" ht="34.15" customHeight="1" x14ac:dyDescent="0.25">
      <c r="A8" s="190" t="s">
        <v>934</v>
      </c>
      <c r="B8" s="191" t="s">
        <v>994</v>
      </c>
      <c r="C8" s="192" t="s">
        <v>61</v>
      </c>
      <c r="D8" s="192" t="s">
        <v>63</v>
      </c>
      <c r="E8" s="313">
        <f t="shared" ref="E8:E9" si="0">$E$5</f>
        <v>12</v>
      </c>
      <c r="F8" s="874">
        <f>'P1'!L47</f>
        <v>52828.04</v>
      </c>
      <c r="G8" s="309">
        <f>ROUND(E8*F8,2)</f>
        <v>633936.48</v>
      </c>
      <c r="H8" s="216"/>
      <c r="I8" s="217"/>
      <c r="J8" s="218">
        <f>G8/$G$13</f>
        <v>0.14160139048450257</v>
      </c>
      <c r="L8" s="218">
        <f>(G8/12)/$G$13</f>
        <v>1.180011587370855E-2</v>
      </c>
      <c r="N8" s="219">
        <f t="shared" ref="N8" si="1">G8/36</f>
        <v>17609.346666666665</v>
      </c>
      <c r="O8" s="180"/>
      <c r="Q8" s="220"/>
      <c r="R8" s="221"/>
    </row>
    <row r="9" spans="1:18" ht="34.15" customHeight="1" x14ac:dyDescent="0.25">
      <c r="A9" s="190" t="s">
        <v>935</v>
      </c>
      <c r="B9" s="191" t="s">
        <v>268</v>
      </c>
      <c r="C9" s="192" t="s">
        <v>61</v>
      </c>
      <c r="D9" s="428" t="s">
        <v>63</v>
      </c>
      <c r="E9" s="313">
        <f t="shared" si="0"/>
        <v>12</v>
      </c>
      <c r="F9" s="874">
        <f>'P2'!L41</f>
        <v>160160.48000000001</v>
      </c>
      <c r="G9" s="309">
        <f t="shared" ref="G9:G10" si="2">ROUND(E9*F9,2)</f>
        <v>1921925.76</v>
      </c>
      <c r="H9" s="216"/>
      <c r="I9" s="217"/>
      <c r="J9" s="218">
        <f>G9/$G$13</f>
        <v>0.42929752208609984</v>
      </c>
      <c r="L9" s="218">
        <f>(G9/12)/$G$13</f>
        <v>3.5774793507174989E-2</v>
      </c>
      <c r="N9" s="219">
        <f t="shared" ref="N9:N10" si="3">G9/36</f>
        <v>53386.826666666668</v>
      </c>
      <c r="O9" s="180"/>
      <c r="Q9" s="220"/>
      <c r="R9" s="221"/>
    </row>
    <row r="10" spans="1:18" ht="34.15" customHeight="1" x14ac:dyDescent="0.25">
      <c r="A10" s="190" t="s">
        <v>936</v>
      </c>
      <c r="B10" s="429" t="s">
        <v>888</v>
      </c>
      <c r="C10" s="192" t="s">
        <v>61</v>
      </c>
      <c r="D10" s="430" t="s">
        <v>63</v>
      </c>
      <c r="E10" s="431">
        <f>$E$5</f>
        <v>12</v>
      </c>
      <c r="F10" s="874">
        <f>'P3'!K66</f>
        <v>90878.834977465056</v>
      </c>
      <c r="G10" s="309">
        <f t="shared" si="2"/>
        <v>1090546.02</v>
      </c>
      <c r="H10" s="216"/>
      <c r="I10" s="216"/>
      <c r="J10" s="218">
        <f>G10/$G$13</f>
        <v>0.24359354239929554</v>
      </c>
      <c r="L10" s="218">
        <f>(G10/12)/$G$13</f>
        <v>2.0299461866607964E-2</v>
      </c>
      <c r="N10" s="219">
        <f t="shared" si="3"/>
        <v>30292.945</v>
      </c>
      <c r="O10" s="222"/>
      <c r="Q10" s="220"/>
      <c r="R10" s="221"/>
    </row>
    <row r="11" spans="1:18" ht="34.15" customHeight="1" x14ac:dyDescent="0.25">
      <c r="A11" s="190" t="s">
        <v>937</v>
      </c>
      <c r="B11" s="429" t="s">
        <v>254</v>
      </c>
      <c r="C11" s="192" t="s">
        <v>61</v>
      </c>
      <c r="D11" s="430" t="s">
        <v>63</v>
      </c>
      <c r="E11" s="431">
        <f>$E$5</f>
        <v>12</v>
      </c>
      <c r="F11" s="874">
        <f>'P4'!L38</f>
        <v>69208.36</v>
      </c>
      <c r="G11" s="309">
        <f t="shared" ref="G11" si="4">ROUND(E11*F11,2)</f>
        <v>830500.32</v>
      </c>
      <c r="H11" s="216"/>
      <c r="I11" s="216"/>
      <c r="J11" s="218">
        <f>G11/$G$13</f>
        <v>0.18550754503010197</v>
      </c>
      <c r="L11" s="218">
        <f>(G11/12)/$G$13</f>
        <v>1.5458962085841833E-2</v>
      </c>
      <c r="N11" s="219">
        <f t="shared" ref="N11" si="5">G11/36</f>
        <v>23069.453333333331</v>
      </c>
      <c r="O11" s="222"/>
      <c r="Q11" s="220"/>
      <c r="R11" s="221"/>
    </row>
    <row r="12" spans="1:18" ht="9.9499999999999993" customHeight="1" x14ac:dyDescent="0.25">
      <c r="A12" s="491"/>
      <c r="B12" s="492"/>
      <c r="C12" s="493"/>
      <c r="D12" s="493"/>
      <c r="E12" s="493"/>
      <c r="G12" s="494"/>
      <c r="R12" s="221"/>
    </row>
    <row r="13" spans="1:18" ht="30" customHeight="1" x14ac:dyDescent="0.25">
      <c r="A13" s="872" t="s">
        <v>1116</v>
      </c>
      <c r="B13" s="873"/>
      <c r="C13" s="873"/>
      <c r="D13" s="873"/>
      <c r="E13" s="873"/>
      <c r="F13" s="874"/>
      <c r="G13" s="310">
        <f>SUM(G8:G11)</f>
        <v>4476908.58</v>
      </c>
      <c r="H13" s="205"/>
      <c r="I13" s="224"/>
      <c r="J13" s="225">
        <f>SUM(J8:J11)</f>
        <v>1</v>
      </c>
      <c r="L13" s="225">
        <f>SUM(L8:L11)</f>
        <v>8.3333333333333343E-2</v>
      </c>
      <c r="N13" s="226">
        <f>SUM(N8:N11)</f>
        <v>124358.57166666668</v>
      </c>
      <c r="P13" s="214"/>
      <c r="Q13" s="232"/>
    </row>
    <row r="14" spans="1:18" ht="16.149999999999999" customHeight="1" x14ac:dyDescent="0.25">
      <c r="F14" s="174" t="s">
        <v>1097</v>
      </c>
      <c r="G14" s="944">
        <f>G13/E5</f>
        <v>373075.71500000003</v>
      </c>
      <c r="H14" s="223"/>
      <c r="I14" s="227"/>
      <c r="Q14" s="174" t="s">
        <v>354</v>
      </c>
    </row>
    <row r="15" spans="1:18" ht="19.899999999999999" customHeight="1" x14ac:dyDescent="0.25">
      <c r="B15" s="175" t="s">
        <v>1021</v>
      </c>
      <c r="C15" s="214"/>
      <c r="D15" s="214"/>
      <c r="E15" s="214"/>
      <c r="F15" s="214"/>
      <c r="G15" s="311"/>
      <c r="H15" s="214"/>
      <c r="I15" s="215"/>
      <c r="J15" s="228"/>
    </row>
    <row r="16" spans="1:18" ht="20.45" customHeight="1" x14ac:dyDescent="0.25">
      <c r="B16" s="174" t="s">
        <v>1024</v>
      </c>
      <c r="C16" s="229"/>
      <c r="D16" s="212"/>
      <c r="E16" s="212"/>
      <c r="F16" s="212"/>
      <c r="G16" s="230"/>
      <c r="H16" s="230"/>
      <c r="I16" s="231"/>
      <c r="J16" s="180"/>
      <c r="Q16" s="175"/>
    </row>
    <row r="17" spans="2:17" x14ac:dyDescent="0.25">
      <c r="B17" s="174" t="s">
        <v>1022</v>
      </c>
      <c r="E17" s="221"/>
      <c r="F17" s="234"/>
    </row>
    <row r="18" spans="2:17" x14ac:dyDescent="0.25">
      <c r="B18" s="174" t="s">
        <v>1023</v>
      </c>
    </row>
    <row r="19" spans="2:17" ht="15" customHeight="1" x14ac:dyDescent="0.25">
      <c r="B19" s="233"/>
      <c r="C19" s="235"/>
      <c r="D19" s="235"/>
      <c r="E19" s="235"/>
      <c r="F19" s="235"/>
      <c r="G19" s="178"/>
      <c r="J19" s="223"/>
      <c r="Q19" s="178"/>
    </row>
    <row r="20" spans="2:17" x14ac:dyDescent="0.25">
      <c r="B20" s="239"/>
      <c r="C20" s="239"/>
      <c r="D20" s="239"/>
      <c r="E20" s="239"/>
      <c r="F20" s="239"/>
      <c r="G20" s="237"/>
      <c r="J20" s="236"/>
      <c r="N20" s="223"/>
      <c r="O20" s="223"/>
    </row>
    <row r="21" spans="2:17" x14ac:dyDescent="0.25">
      <c r="B21" s="233"/>
      <c r="C21" s="235"/>
      <c r="D21" s="239"/>
      <c r="E21" s="239"/>
      <c r="F21" s="239"/>
      <c r="G21" s="238"/>
      <c r="J21" s="199"/>
    </row>
    <row r="22" spans="2:17" ht="15" customHeight="1" x14ac:dyDescent="0.25">
      <c r="B22" s="233"/>
      <c r="C22" s="235"/>
      <c r="D22" s="239"/>
      <c r="E22" s="239"/>
      <c r="F22" s="239"/>
      <c r="J22" s="240"/>
      <c r="K22" s="240"/>
      <c r="L22" s="240"/>
      <c r="M22" s="240"/>
      <c r="N22" s="240"/>
      <c r="O22" s="240"/>
      <c r="P22" s="240"/>
      <c r="Q22" s="240"/>
    </row>
    <row r="23" spans="2:17" x14ac:dyDescent="0.25">
      <c r="B23" s="239"/>
      <c r="C23" s="239"/>
      <c r="D23" s="239"/>
      <c r="E23" s="239"/>
      <c r="F23" s="239"/>
      <c r="J23" s="240"/>
      <c r="K23" s="240"/>
      <c r="L23" s="240"/>
      <c r="M23" s="240"/>
      <c r="N23" s="240"/>
      <c r="O23" s="240"/>
      <c r="P23" s="240"/>
      <c r="Q23" s="240"/>
    </row>
    <row r="24" spans="2:17" x14ac:dyDescent="0.25">
      <c r="B24" s="239"/>
      <c r="C24" s="239"/>
      <c r="D24" s="239"/>
      <c r="E24" s="239"/>
      <c r="F24" s="239"/>
      <c r="J24" s="240"/>
      <c r="K24" s="240"/>
      <c r="L24" s="240"/>
      <c r="M24" s="240"/>
      <c r="N24" s="240"/>
      <c r="O24" s="240"/>
      <c r="P24" s="240"/>
      <c r="Q24" s="240"/>
    </row>
    <row r="25" spans="2:17" x14ac:dyDescent="0.25">
      <c r="J25" s="240"/>
      <c r="K25" s="240"/>
      <c r="L25" s="240"/>
      <c r="M25" s="240"/>
      <c r="N25" s="240"/>
      <c r="O25" s="240"/>
      <c r="P25" s="240"/>
      <c r="Q25" s="240"/>
    </row>
    <row r="28" spans="2:17" x14ac:dyDescent="0.25">
      <c r="G28" s="238"/>
    </row>
  </sheetData>
  <mergeCells count="13">
    <mergeCell ref="A1:G1"/>
    <mergeCell ref="N6:N7"/>
    <mergeCell ref="J6:J7"/>
    <mergeCell ref="L6:L7"/>
    <mergeCell ref="A2:G2"/>
    <mergeCell ref="A4:G4"/>
    <mergeCell ref="A6:A7"/>
    <mergeCell ref="B6:B7"/>
    <mergeCell ref="C6:C7"/>
    <mergeCell ref="D6:D7"/>
    <mergeCell ref="E6:E7"/>
    <mergeCell ref="F6:G6"/>
    <mergeCell ref="A3:G3"/>
  </mergeCells>
  <conditionalFormatting sqref="J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 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ignoredErrors>
    <ignoredError sqref="A8:A1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view="pageBreakPreview" zoomScale="115" zoomScaleNormal="100" zoomScaleSheetLayoutView="115" workbookViewId="0">
      <selection activeCell="B9" sqref="B9"/>
    </sheetView>
  </sheetViews>
  <sheetFormatPr defaultColWidth="8.85546875" defaultRowHeight="14.25" customHeight="1" zeroHeight="1" x14ac:dyDescent="0.2"/>
  <cols>
    <col min="1" max="1" width="5.28515625" style="1001" bestFit="1" customWidth="1"/>
    <col min="2" max="2" width="57.42578125" style="1001" customWidth="1"/>
    <col min="3" max="3" width="16" style="1001" customWidth="1"/>
    <col min="4" max="4" width="11.5703125" style="1001" customWidth="1"/>
    <col min="5" max="5" width="9.7109375" style="1001" customWidth="1"/>
    <col min="6" max="6" width="11.140625" style="1001" customWidth="1"/>
    <col min="7" max="15" width="11.7109375" style="1001" bestFit="1" customWidth="1"/>
    <col min="16" max="16" width="8.85546875" style="1001"/>
    <col min="17" max="17" width="17" style="1001" customWidth="1"/>
    <col min="18" max="18" width="15" style="1001" customWidth="1"/>
    <col min="19" max="19" width="14.5703125" style="1001" bestFit="1" customWidth="1"/>
    <col min="20" max="16384" width="8.85546875" style="1001"/>
  </cols>
  <sheetData>
    <row r="1" spans="1:19" ht="53.25" customHeight="1" x14ac:dyDescent="0.2">
      <c r="A1" s="1000"/>
      <c r="B1" s="1000"/>
      <c r="D1" s="1002"/>
      <c r="E1" s="1003"/>
      <c r="F1" s="1003"/>
      <c r="G1" s="1003"/>
      <c r="H1" s="1003"/>
      <c r="I1" s="1003"/>
      <c r="J1" s="1003"/>
      <c r="K1" s="1003"/>
      <c r="L1" s="1003"/>
      <c r="M1" s="1002"/>
      <c r="N1" s="1003"/>
      <c r="O1" s="1003"/>
      <c r="P1" s="1003"/>
    </row>
    <row r="2" spans="1:19" ht="37.5" customHeight="1" x14ac:dyDescent="0.2">
      <c r="A2" s="1103" t="str">
        <f>RESUMO!A4</f>
        <v>SERVIÇOS DE APOIO À FISCALIZAÇÃO  -   5ª SUPERINTENDÊNCIA REGIONAL (AL)</v>
      </c>
      <c r="B2" s="1103"/>
      <c r="C2" s="1103"/>
      <c r="D2" s="1103"/>
      <c r="E2" s="1103"/>
      <c r="F2" s="1103"/>
      <c r="G2" s="1103"/>
      <c r="H2" s="1103"/>
      <c r="I2" s="1103"/>
      <c r="J2" s="1103"/>
      <c r="K2" s="1103"/>
      <c r="L2" s="1103"/>
      <c r="M2" s="1103"/>
      <c r="N2" s="1103"/>
      <c r="O2" s="1103"/>
      <c r="P2" s="1004"/>
    </row>
    <row r="3" spans="1:19" ht="15.75" customHeight="1" x14ac:dyDescent="0.25">
      <c r="A3" s="1104" t="s">
        <v>1156</v>
      </c>
      <c r="B3" s="1104"/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104"/>
      <c r="O3" s="1104"/>
    </row>
    <row r="4" spans="1:19" ht="15.75" thickBot="1" x14ac:dyDescent="0.25">
      <c r="A4" s="1005" t="s">
        <v>65</v>
      </c>
      <c r="B4" s="1006" t="s">
        <v>0</v>
      </c>
      <c r="C4" s="1007" t="s">
        <v>1157</v>
      </c>
      <c r="D4" s="1008" t="s">
        <v>1158</v>
      </c>
      <c r="E4" s="1008" t="s">
        <v>1159</v>
      </c>
      <c r="F4" s="1008" t="s">
        <v>1160</v>
      </c>
      <c r="G4" s="1008" t="s">
        <v>1161</v>
      </c>
      <c r="H4" s="1008" t="s">
        <v>1162</v>
      </c>
      <c r="I4" s="1008" t="s">
        <v>1163</v>
      </c>
      <c r="J4" s="1008" t="s">
        <v>1164</v>
      </c>
      <c r="K4" s="1008" t="s">
        <v>1165</v>
      </c>
      <c r="L4" s="1008" t="s">
        <v>1166</v>
      </c>
      <c r="M4" s="1008" t="s">
        <v>1167</v>
      </c>
      <c r="N4" s="1008" t="s">
        <v>1168</v>
      </c>
      <c r="O4" s="1009" t="s">
        <v>1169</v>
      </c>
    </row>
    <row r="5" spans="1:19" x14ac:dyDescent="0.2">
      <c r="A5" s="1464"/>
      <c r="B5" s="1465" t="str">
        <f>RESUMO!B9</f>
        <v>Controle de Obras (apoio campo)</v>
      </c>
      <c r="C5" s="1466">
        <v>1</v>
      </c>
      <c r="D5" s="1467">
        <f>$C$5/12</f>
        <v>8.3333333333333329E-2</v>
      </c>
      <c r="E5" s="1467">
        <f t="shared" ref="E5:O5" si="0">$C$5/12</f>
        <v>8.3333333333333329E-2</v>
      </c>
      <c r="F5" s="1467">
        <f t="shared" si="0"/>
        <v>8.3333333333333329E-2</v>
      </c>
      <c r="G5" s="1467">
        <f t="shared" si="0"/>
        <v>8.3333333333333329E-2</v>
      </c>
      <c r="H5" s="1467">
        <f t="shared" si="0"/>
        <v>8.3333333333333329E-2</v>
      </c>
      <c r="I5" s="1467">
        <f t="shared" si="0"/>
        <v>8.3333333333333329E-2</v>
      </c>
      <c r="J5" s="1467">
        <f t="shared" si="0"/>
        <v>8.3333333333333329E-2</v>
      </c>
      <c r="K5" s="1467">
        <f t="shared" si="0"/>
        <v>8.3333333333333329E-2</v>
      </c>
      <c r="L5" s="1467">
        <f t="shared" si="0"/>
        <v>8.3333333333333329E-2</v>
      </c>
      <c r="M5" s="1467">
        <f t="shared" si="0"/>
        <v>8.3333333333333329E-2</v>
      </c>
      <c r="N5" s="1467">
        <f t="shared" si="0"/>
        <v>8.3333333333333329E-2</v>
      </c>
      <c r="O5" s="1467">
        <f t="shared" si="0"/>
        <v>8.3333333333333329E-2</v>
      </c>
      <c r="Q5" s="1010"/>
    </row>
    <row r="6" spans="1:19" ht="15" thickBot="1" x14ac:dyDescent="0.25">
      <c r="A6" s="1468"/>
      <c r="B6" s="1469"/>
      <c r="C6" s="1470">
        <f>RESUMO!G8</f>
        <v>633936.48</v>
      </c>
      <c r="D6" s="1471">
        <f t="shared" ref="D6:O6" si="1">$C$6*D5</f>
        <v>52828.039999999994</v>
      </c>
      <c r="E6" s="1471">
        <f t="shared" si="1"/>
        <v>52828.039999999994</v>
      </c>
      <c r="F6" s="1471">
        <f t="shared" si="1"/>
        <v>52828.039999999994</v>
      </c>
      <c r="G6" s="1471">
        <f t="shared" si="1"/>
        <v>52828.039999999994</v>
      </c>
      <c r="H6" s="1471">
        <f t="shared" si="1"/>
        <v>52828.039999999994</v>
      </c>
      <c r="I6" s="1471">
        <f t="shared" si="1"/>
        <v>52828.039999999994</v>
      </c>
      <c r="J6" s="1471">
        <f t="shared" si="1"/>
        <v>52828.039999999994</v>
      </c>
      <c r="K6" s="1471">
        <f t="shared" si="1"/>
        <v>52828.039999999994</v>
      </c>
      <c r="L6" s="1471">
        <f t="shared" si="1"/>
        <v>52828.039999999994</v>
      </c>
      <c r="M6" s="1471">
        <f t="shared" si="1"/>
        <v>52828.039999999994</v>
      </c>
      <c r="N6" s="1471">
        <f t="shared" si="1"/>
        <v>52828.039999999994</v>
      </c>
      <c r="O6" s="1471">
        <f t="shared" si="1"/>
        <v>52828.039999999994</v>
      </c>
      <c r="Q6" s="1011"/>
      <c r="R6" s="1011"/>
      <c r="S6" s="1011"/>
    </row>
    <row r="7" spans="1:19" ht="15" customHeight="1" thickTop="1" x14ac:dyDescent="0.2">
      <c r="A7" s="1472"/>
      <c r="B7" s="1473" t="str">
        <f>RESUMO!B10</f>
        <v>Controle Tecnológico</v>
      </c>
      <c r="C7" s="1474">
        <v>1</v>
      </c>
      <c r="D7" s="1475">
        <f>$C$7/12</f>
        <v>8.3333333333333329E-2</v>
      </c>
      <c r="E7" s="1475">
        <f t="shared" ref="E7:O7" si="2">$C$7/12</f>
        <v>8.3333333333333329E-2</v>
      </c>
      <c r="F7" s="1475">
        <f t="shared" si="2"/>
        <v>8.3333333333333329E-2</v>
      </c>
      <c r="G7" s="1475">
        <f t="shared" si="2"/>
        <v>8.3333333333333329E-2</v>
      </c>
      <c r="H7" s="1475">
        <f t="shared" si="2"/>
        <v>8.3333333333333329E-2</v>
      </c>
      <c r="I7" s="1475">
        <f t="shared" si="2"/>
        <v>8.3333333333333329E-2</v>
      </c>
      <c r="J7" s="1475">
        <f t="shared" si="2"/>
        <v>8.3333333333333329E-2</v>
      </c>
      <c r="K7" s="1475">
        <f t="shared" si="2"/>
        <v>8.3333333333333329E-2</v>
      </c>
      <c r="L7" s="1475">
        <f t="shared" si="2"/>
        <v>8.3333333333333329E-2</v>
      </c>
      <c r="M7" s="1475">
        <f t="shared" si="2"/>
        <v>8.3333333333333329E-2</v>
      </c>
      <c r="N7" s="1475">
        <f t="shared" si="2"/>
        <v>8.3333333333333329E-2</v>
      </c>
      <c r="O7" s="1475">
        <f t="shared" si="2"/>
        <v>8.3333333333333329E-2</v>
      </c>
      <c r="Q7" s="1010"/>
      <c r="S7" s="1011"/>
    </row>
    <row r="8" spans="1:19" ht="15" thickBot="1" x14ac:dyDescent="0.25">
      <c r="A8" s="1476"/>
      <c r="B8" s="1477"/>
      <c r="C8" s="1478">
        <f>RESUMO!G9</f>
        <v>1921925.76</v>
      </c>
      <c r="D8" s="1479">
        <f>$C$8*D7</f>
        <v>160160.47999999998</v>
      </c>
      <c r="E8" s="1479">
        <f t="shared" ref="E8:O8" si="3">$C$8*E7</f>
        <v>160160.47999999998</v>
      </c>
      <c r="F8" s="1479">
        <f t="shared" si="3"/>
        <v>160160.47999999998</v>
      </c>
      <c r="G8" s="1479">
        <f t="shared" si="3"/>
        <v>160160.47999999998</v>
      </c>
      <c r="H8" s="1479">
        <f t="shared" si="3"/>
        <v>160160.47999999998</v>
      </c>
      <c r="I8" s="1479">
        <f t="shared" si="3"/>
        <v>160160.47999999998</v>
      </c>
      <c r="J8" s="1479">
        <f t="shared" si="3"/>
        <v>160160.47999999998</v>
      </c>
      <c r="K8" s="1479">
        <f t="shared" si="3"/>
        <v>160160.47999999998</v>
      </c>
      <c r="L8" s="1479">
        <f t="shared" si="3"/>
        <v>160160.47999999998</v>
      </c>
      <c r="M8" s="1479">
        <f t="shared" si="3"/>
        <v>160160.47999999998</v>
      </c>
      <c r="N8" s="1479">
        <f t="shared" si="3"/>
        <v>160160.47999999998</v>
      </c>
      <c r="O8" s="1479">
        <f t="shared" si="3"/>
        <v>160160.47999999998</v>
      </c>
      <c r="Q8" s="1011"/>
      <c r="R8" s="1011"/>
      <c r="S8" s="1011"/>
    </row>
    <row r="9" spans="1:19" ht="15" customHeight="1" thickTop="1" x14ac:dyDescent="0.2">
      <c r="A9" s="1472"/>
      <c r="B9" s="1473" t="str">
        <f>RESUMO!B11</f>
        <v>Controle Executivo - Topografia - Terraplenagem / Pavimentação</v>
      </c>
      <c r="C9" s="1474">
        <v>1</v>
      </c>
      <c r="D9" s="1480"/>
      <c r="E9" s="1480"/>
      <c r="F9" s="1467">
        <v>0.1</v>
      </c>
      <c r="G9" s="1467">
        <v>0.1</v>
      </c>
      <c r="H9" s="1467">
        <v>0.05</v>
      </c>
      <c r="I9" s="1467">
        <v>0.05</v>
      </c>
      <c r="J9" s="1467">
        <v>0.05</v>
      </c>
      <c r="K9" s="1467">
        <v>0.05</v>
      </c>
      <c r="L9" s="1467">
        <v>0.1</v>
      </c>
      <c r="M9" s="1467">
        <v>0.1</v>
      </c>
      <c r="N9" s="1467">
        <v>0.2</v>
      </c>
      <c r="O9" s="1467">
        <v>0.2</v>
      </c>
      <c r="Q9" s="1010"/>
      <c r="S9" s="1011"/>
    </row>
    <row r="10" spans="1:19" ht="15" thickBot="1" x14ac:dyDescent="0.25">
      <c r="A10" s="1476"/>
      <c r="B10" s="1477"/>
      <c r="C10" s="1478">
        <f>RESUMO!G10</f>
        <v>1090546.02</v>
      </c>
      <c r="D10" s="1479">
        <f t="shared" ref="D10:O10" si="4">$C$10*D9</f>
        <v>0</v>
      </c>
      <c r="E10" s="1479">
        <f t="shared" si="4"/>
        <v>0</v>
      </c>
      <c r="F10" s="1479">
        <f t="shared" si="4"/>
        <v>109054.60200000001</v>
      </c>
      <c r="G10" s="1479">
        <f t="shared" si="4"/>
        <v>109054.60200000001</v>
      </c>
      <c r="H10" s="1479">
        <f t="shared" si="4"/>
        <v>54527.301000000007</v>
      </c>
      <c r="I10" s="1479">
        <f t="shared" si="4"/>
        <v>54527.301000000007</v>
      </c>
      <c r="J10" s="1479">
        <f t="shared" si="4"/>
        <v>54527.301000000007</v>
      </c>
      <c r="K10" s="1479">
        <f t="shared" si="4"/>
        <v>54527.301000000007</v>
      </c>
      <c r="L10" s="1479">
        <f t="shared" si="4"/>
        <v>109054.60200000001</v>
      </c>
      <c r="M10" s="1479">
        <f t="shared" si="4"/>
        <v>109054.60200000001</v>
      </c>
      <c r="N10" s="1479">
        <f t="shared" si="4"/>
        <v>218109.20400000003</v>
      </c>
      <c r="O10" s="1479">
        <f t="shared" si="4"/>
        <v>218109.20400000003</v>
      </c>
      <c r="Q10" s="1011"/>
      <c r="R10" s="1011"/>
      <c r="S10" s="1011"/>
    </row>
    <row r="11" spans="1:19" ht="15" customHeight="1" thickTop="1" x14ac:dyDescent="0.2">
      <c r="A11" s="1472"/>
      <c r="B11" s="1481" t="str">
        <f>RESUMO!B11</f>
        <v>Controle Executivo - Topografia - Terraplenagem / Pavimentação</v>
      </c>
      <c r="C11" s="1482">
        <v>1</v>
      </c>
      <c r="D11" s="1483"/>
      <c r="E11" s="1483">
        <v>0.2</v>
      </c>
      <c r="F11" s="1484">
        <v>0.2</v>
      </c>
      <c r="G11" s="1484">
        <v>0.1</v>
      </c>
      <c r="H11" s="1484">
        <v>0.1</v>
      </c>
      <c r="I11" s="1484">
        <v>0.1</v>
      </c>
      <c r="J11" s="1484">
        <v>0.05</v>
      </c>
      <c r="K11" s="1484">
        <v>0.05</v>
      </c>
      <c r="L11" s="1484">
        <v>0.05</v>
      </c>
      <c r="M11" s="1484">
        <v>0.05</v>
      </c>
      <c r="N11" s="1484">
        <v>0.05</v>
      </c>
      <c r="O11" s="1485">
        <v>0.05</v>
      </c>
      <c r="Q11" s="1010"/>
      <c r="S11" s="1011"/>
    </row>
    <row r="12" spans="1:19" ht="15" thickBot="1" x14ac:dyDescent="0.25">
      <c r="A12" s="1468"/>
      <c r="B12" s="1469"/>
      <c r="C12" s="1486">
        <f>RESUMO!G11</f>
        <v>830500.32</v>
      </c>
      <c r="D12" s="1479">
        <f t="shared" ref="D12:O12" si="5">$C$12*D11</f>
        <v>0</v>
      </c>
      <c r="E12" s="1479">
        <f t="shared" si="5"/>
        <v>166100.06400000001</v>
      </c>
      <c r="F12" s="1479">
        <f t="shared" si="5"/>
        <v>166100.06400000001</v>
      </c>
      <c r="G12" s="1479">
        <f t="shared" si="5"/>
        <v>83050.032000000007</v>
      </c>
      <c r="H12" s="1479">
        <f t="shared" si="5"/>
        <v>83050.032000000007</v>
      </c>
      <c r="I12" s="1479">
        <f t="shared" si="5"/>
        <v>83050.032000000007</v>
      </c>
      <c r="J12" s="1479">
        <f t="shared" si="5"/>
        <v>41525.016000000003</v>
      </c>
      <c r="K12" s="1479">
        <f t="shared" si="5"/>
        <v>41525.016000000003</v>
      </c>
      <c r="L12" s="1479">
        <f t="shared" si="5"/>
        <v>41525.016000000003</v>
      </c>
      <c r="M12" s="1479">
        <f t="shared" si="5"/>
        <v>41525.016000000003</v>
      </c>
      <c r="N12" s="1479">
        <f t="shared" si="5"/>
        <v>41525.016000000003</v>
      </c>
      <c r="O12" s="1479">
        <f t="shared" si="5"/>
        <v>41525.016000000003</v>
      </c>
      <c r="Q12" s="1011"/>
      <c r="R12" s="1011"/>
      <c r="S12" s="1011"/>
    </row>
    <row r="13" spans="1:19" ht="15" thickTop="1" x14ac:dyDescent="0.2">
      <c r="A13" s="1487"/>
      <c r="B13" s="1488"/>
      <c r="C13" s="1489"/>
      <c r="D13" s="1490"/>
      <c r="E13" s="1490"/>
      <c r="F13" s="1490"/>
      <c r="G13" s="1490"/>
      <c r="H13" s="1490"/>
      <c r="I13" s="1490"/>
      <c r="J13" s="1490"/>
      <c r="K13" s="1490"/>
      <c r="L13" s="1490"/>
      <c r="M13" s="1490"/>
      <c r="N13" s="1490"/>
      <c r="O13" s="1491"/>
      <c r="Q13" s="1011"/>
      <c r="R13" s="1011"/>
      <c r="S13" s="1011"/>
    </row>
    <row r="14" spans="1:19" x14ac:dyDescent="0.2">
      <c r="A14" s="1492" t="s">
        <v>1170</v>
      </c>
      <c r="B14" s="1493"/>
      <c r="C14" s="1494"/>
      <c r="D14" s="1495">
        <f>SUM(D6+D8+D10+D12)/$O$19</f>
        <v>4.7574909380883532E-2</v>
      </c>
      <c r="E14" s="1495">
        <f t="shared" ref="E14:O14" si="6">SUM(E6+E8+E10+E12)/$O$19</f>
        <v>8.4676418386903929E-2</v>
      </c>
      <c r="F14" s="1495">
        <f t="shared" si="6"/>
        <v>0.10903577262683349</v>
      </c>
      <c r="G14" s="1495">
        <f t="shared" si="6"/>
        <v>9.0485018123823285E-2</v>
      </c>
      <c r="H14" s="1495">
        <f t="shared" si="6"/>
        <v>7.8305341003858511E-2</v>
      </c>
      <c r="I14" s="1495">
        <f t="shared" si="6"/>
        <v>7.8305341003858511E-2</v>
      </c>
      <c r="J14" s="1495">
        <f t="shared" si="6"/>
        <v>6.9029963752353415E-2</v>
      </c>
      <c r="K14" s="1495">
        <f t="shared" si="6"/>
        <v>6.9029963752353415E-2</v>
      </c>
      <c r="L14" s="1495">
        <f t="shared" si="6"/>
        <v>8.120964087231819E-2</v>
      </c>
      <c r="M14" s="1495">
        <f t="shared" si="6"/>
        <v>8.120964087231819E-2</v>
      </c>
      <c r="N14" s="1495">
        <f t="shared" si="6"/>
        <v>0.10556899511224774</v>
      </c>
      <c r="O14" s="1495">
        <f t="shared" si="6"/>
        <v>0.10556899511224774</v>
      </c>
      <c r="Q14" s="1010"/>
      <c r="S14" s="1011"/>
    </row>
    <row r="15" spans="1:19" x14ac:dyDescent="0.2">
      <c r="A15" s="1496" t="s">
        <v>1171</v>
      </c>
      <c r="B15" s="1497"/>
      <c r="C15" s="1498"/>
      <c r="D15" s="1499">
        <f>$O$19*D14</f>
        <v>212988.51999999996</v>
      </c>
      <c r="E15" s="1499">
        <f>$O$19*E14</f>
        <v>379088.58399999997</v>
      </c>
      <c r="F15" s="1499">
        <f t="shared" ref="F15:O15" si="7">$O$19*F14</f>
        <v>488143.18599999999</v>
      </c>
      <c r="G15" s="1499">
        <f t="shared" si="7"/>
        <v>405093.15399999998</v>
      </c>
      <c r="H15" s="1499">
        <f t="shared" si="7"/>
        <v>350565.853</v>
      </c>
      <c r="I15" s="1499">
        <f t="shared" si="7"/>
        <v>350565.853</v>
      </c>
      <c r="J15" s="1499">
        <f t="shared" si="7"/>
        <v>309040.837</v>
      </c>
      <c r="K15" s="1499">
        <f t="shared" si="7"/>
        <v>309040.837</v>
      </c>
      <c r="L15" s="1499">
        <f t="shared" si="7"/>
        <v>363568.13799999998</v>
      </c>
      <c r="M15" s="1499">
        <f t="shared" si="7"/>
        <v>363568.13799999998</v>
      </c>
      <c r="N15" s="1499">
        <f t="shared" si="7"/>
        <v>472622.74</v>
      </c>
      <c r="O15" s="1500">
        <f t="shared" si="7"/>
        <v>472622.74</v>
      </c>
      <c r="P15" s="1011"/>
      <c r="Q15" s="1011"/>
      <c r="R15" s="1011"/>
      <c r="S15" s="1011"/>
    </row>
    <row r="16" spans="1:19" x14ac:dyDescent="0.2">
      <c r="A16" s="1496" t="s">
        <v>1172</v>
      </c>
      <c r="B16" s="1497"/>
      <c r="C16" s="1501"/>
      <c r="D16" s="1502">
        <f>D14</f>
        <v>4.7574909380883532E-2</v>
      </c>
      <c r="E16" s="1502">
        <f>D16+E14</f>
        <v>0.13225132776778747</v>
      </c>
      <c r="F16" s="1502">
        <f t="shared" ref="F16:O17" si="8">E16+F14</f>
        <v>0.24128710039462098</v>
      </c>
      <c r="G16" s="1502">
        <f t="shared" si="8"/>
        <v>0.33177211851844424</v>
      </c>
      <c r="H16" s="1502">
        <f t="shared" si="8"/>
        <v>0.41007745952230273</v>
      </c>
      <c r="I16" s="1502">
        <f t="shared" si="8"/>
        <v>0.48838280052616123</v>
      </c>
      <c r="J16" s="1502">
        <f t="shared" si="8"/>
        <v>0.55741276427851461</v>
      </c>
      <c r="K16" s="1502">
        <f t="shared" si="8"/>
        <v>0.62644272803086798</v>
      </c>
      <c r="L16" s="1502">
        <f t="shared" si="8"/>
        <v>0.70765236890318617</v>
      </c>
      <c r="M16" s="1502">
        <f t="shared" si="8"/>
        <v>0.78886200977550436</v>
      </c>
      <c r="N16" s="1502">
        <f t="shared" si="8"/>
        <v>0.89443100488775207</v>
      </c>
      <c r="O16" s="1503">
        <f t="shared" si="8"/>
        <v>0.99999999999999978</v>
      </c>
      <c r="Q16" s="1010"/>
      <c r="S16" s="1011"/>
    </row>
    <row r="17" spans="1:19" ht="15" thickBot="1" x14ac:dyDescent="0.25">
      <c r="A17" s="1504" t="s">
        <v>1173</v>
      </c>
      <c r="B17" s="1505"/>
      <c r="C17" s="1506"/>
      <c r="D17" s="1507">
        <f>D15</f>
        <v>212988.51999999996</v>
      </c>
      <c r="E17" s="1507">
        <f>D17+E15</f>
        <v>592077.10399999993</v>
      </c>
      <c r="F17" s="1507">
        <f t="shared" si="8"/>
        <v>1080220.29</v>
      </c>
      <c r="G17" s="1507">
        <f t="shared" si="8"/>
        <v>1485313.4440000001</v>
      </c>
      <c r="H17" s="1507">
        <f t="shared" si="8"/>
        <v>1835879.2970000003</v>
      </c>
      <c r="I17" s="1507">
        <f t="shared" si="8"/>
        <v>2186445.1500000004</v>
      </c>
      <c r="J17" s="1507">
        <f t="shared" si="8"/>
        <v>2495485.9870000002</v>
      </c>
      <c r="K17" s="1507">
        <f t="shared" si="8"/>
        <v>2804526.824</v>
      </c>
      <c r="L17" s="1507">
        <f t="shared" si="8"/>
        <v>3168094.9619999998</v>
      </c>
      <c r="M17" s="1507">
        <f t="shared" si="8"/>
        <v>3531663.0999999996</v>
      </c>
      <c r="N17" s="1507">
        <f t="shared" si="8"/>
        <v>4004285.84</v>
      </c>
      <c r="O17" s="1508">
        <f t="shared" si="8"/>
        <v>4476908.58</v>
      </c>
      <c r="P17" s="1011"/>
      <c r="Q17" s="1011"/>
      <c r="R17" s="1011"/>
      <c r="S17" s="1011"/>
    </row>
    <row r="18" spans="1:19" ht="15" thickBot="1" x14ac:dyDescent="0.25">
      <c r="A18" s="1012"/>
      <c r="B18" s="1012"/>
      <c r="C18" s="1012"/>
      <c r="D18" s="1012"/>
      <c r="E18" s="1012"/>
      <c r="F18" s="1012"/>
      <c r="G18" s="1012"/>
      <c r="H18" s="1012"/>
      <c r="I18" s="1012"/>
      <c r="J18" s="1012"/>
      <c r="K18" s="1012"/>
      <c r="L18" s="1012"/>
      <c r="M18" s="1012"/>
      <c r="N18" s="1012"/>
      <c r="O18" s="1012"/>
      <c r="P18" s="1012"/>
    </row>
    <row r="19" spans="1:19" ht="15" thickBot="1" x14ac:dyDescent="0.25">
      <c r="A19" s="1013"/>
      <c r="B19" s="1014"/>
      <c r="C19" s="1015"/>
      <c r="D19" s="1016" t="s">
        <v>1174</v>
      </c>
      <c r="E19" s="1017"/>
      <c r="F19" s="1017"/>
      <c r="G19" s="1017"/>
      <c r="H19" s="1017"/>
      <c r="I19" s="1017"/>
      <c r="J19" s="1017"/>
      <c r="K19" s="1017"/>
      <c r="L19" s="1017"/>
      <c r="M19" s="1017"/>
      <c r="N19" s="1017" t="s">
        <v>19</v>
      </c>
      <c r="O19" s="1018">
        <f>RESUMO!G13</f>
        <v>4476908.58</v>
      </c>
      <c r="P19" s="1019"/>
    </row>
    <row r="20" spans="1:19" ht="16.5" customHeight="1" x14ac:dyDescent="0.2">
      <c r="A20" s="1020"/>
      <c r="B20" s="1021"/>
      <c r="C20" s="1020"/>
      <c r="D20" s="1020"/>
      <c r="E20" s="1020"/>
      <c r="F20" s="1020"/>
      <c r="G20" s="1020"/>
      <c r="H20" s="1020"/>
      <c r="I20" s="1020"/>
      <c r="J20" s="1020"/>
      <c r="K20" s="1020"/>
      <c r="L20" s="1020"/>
      <c r="M20" s="1020"/>
      <c r="N20" s="1020"/>
      <c r="O20" s="1022"/>
      <c r="P20" s="1020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68"/>
  <sheetViews>
    <sheetView view="pageBreakPreview" topLeftCell="A7" zoomScale="90" zoomScaleNormal="100" zoomScaleSheetLayoutView="90" workbookViewId="0">
      <selection activeCell="I43" sqref="I43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94" customWidth="1"/>
    <col min="6" max="6" width="15.7109375" style="9" customWidth="1"/>
    <col min="7" max="7" width="10.7109375" style="281" customWidth="1"/>
    <col min="8" max="8" width="12.7109375" style="247" customWidth="1"/>
    <col min="9" max="10" width="13.7109375" style="280" customWidth="1"/>
    <col min="11" max="11" width="15.7109375" style="280" customWidth="1"/>
    <col min="12" max="12" width="20.7109375" style="266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74" customFormat="1" ht="80.25" customHeight="1" x14ac:dyDescent="0.25">
      <c r="A1" s="1081"/>
      <c r="B1" s="1082"/>
      <c r="C1" s="1082"/>
      <c r="D1" s="1082"/>
      <c r="E1" s="1082"/>
      <c r="F1" s="1082"/>
      <c r="G1" s="1082"/>
      <c r="H1" s="1082"/>
      <c r="I1" s="1082"/>
      <c r="J1" s="1082"/>
      <c r="K1" s="1082"/>
      <c r="L1" s="1083"/>
      <c r="M1" s="181"/>
      <c r="U1" s="199"/>
    </row>
    <row r="2" spans="1:21" ht="30" customHeight="1" x14ac:dyDescent="0.25">
      <c r="A2" s="1112" t="s">
        <v>930</v>
      </c>
      <c r="B2" s="1113"/>
      <c r="C2" s="1113"/>
      <c r="D2" s="1113"/>
      <c r="E2" s="1113"/>
      <c r="F2" s="1113"/>
      <c r="G2" s="1113"/>
      <c r="H2" s="1113"/>
      <c r="I2" s="1113"/>
      <c r="J2" s="1113"/>
      <c r="K2" s="1113"/>
      <c r="L2" s="1114"/>
    </row>
    <row r="3" spans="1:21" ht="30" customHeight="1" x14ac:dyDescent="0.25">
      <c r="A3" s="1115" t="s">
        <v>267</v>
      </c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7"/>
    </row>
    <row r="4" spans="1:21" ht="50.1" customHeight="1" x14ac:dyDescent="0.25">
      <c r="A4" s="3" t="s">
        <v>92</v>
      </c>
      <c r="B4" s="1079" t="str">
        <f>RESUMO!$A$4</f>
        <v>SERVIÇOS DE APOIO À FISCALIZAÇÃO  -   5ª SUPERINTENDÊNCIA REGIONAL (AL)</v>
      </c>
      <c r="C4" s="1079"/>
      <c r="D4" s="1079"/>
      <c r="E4" s="1079"/>
      <c r="F4" s="1079"/>
      <c r="G4" s="1079"/>
      <c r="H4" s="1079"/>
      <c r="I4" s="1079"/>
      <c r="J4" s="1079"/>
      <c r="K4" s="1079"/>
      <c r="L4" s="1118"/>
    </row>
    <row r="5" spans="1:21" ht="20.100000000000001" customHeight="1" x14ac:dyDescent="0.25">
      <c r="A5" s="1119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1"/>
    </row>
    <row r="6" spans="1:21" ht="20.100000000000001" customHeight="1" x14ac:dyDescent="0.25">
      <c r="A6" s="84"/>
      <c r="B6" s="85"/>
      <c r="C6" s="719"/>
      <c r="D6" s="37" t="s">
        <v>36</v>
      </c>
      <c r="E6" s="159">
        <v>12</v>
      </c>
      <c r="F6" s="177" t="s">
        <v>102</v>
      </c>
      <c r="G6" s="282"/>
      <c r="H6" s="248"/>
      <c r="I6" s="267"/>
      <c r="J6" s="267"/>
      <c r="K6" s="267" t="s">
        <v>67</v>
      </c>
      <c r="L6" s="306">
        <f>RESUMO!$G$5</f>
        <v>45231</v>
      </c>
    </row>
    <row r="7" spans="1:21" ht="5.0999999999999996" customHeight="1" x14ac:dyDescent="0.25">
      <c r="A7" s="495"/>
      <c r="B7" s="34"/>
      <c r="C7" s="284"/>
      <c r="D7" s="36"/>
      <c r="E7" s="283"/>
      <c r="F7" s="284"/>
      <c r="G7" s="285"/>
      <c r="H7" s="249"/>
      <c r="I7" s="308"/>
      <c r="J7" s="308"/>
      <c r="K7" s="308"/>
      <c r="L7" s="496"/>
    </row>
    <row r="8" spans="1:21" ht="74.25" customHeight="1" x14ac:dyDescent="0.25">
      <c r="A8" s="1105" t="s">
        <v>0</v>
      </c>
      <c r="B8" s="1106"/>
      <c r="C8" s="768" t="s">
        <v>995</v>
      </c>
      <c r="D8" s="795" t="s">
        <v>108</v>
      </c>
      <c r="E8" s="791" t="s">
        <v>5</v>
      </c>
      <c r="F8" s="790" t="s">
        <v>89</v>
      </c>
      <c r="G8" s="792" t="s">
        <v>4</v>
      </c>
      <c r="H8" s="793" t="s">
        <v>933</v>
      </c>
      <c r="I8" s="794" t="s">
        <v>507</v>
      </c>
      <c r="J8" s="794" t="s">
        <v>508</v>
      </c>
      <c r="K8" s="794" t="s">
        <v>961</v>
      </c>
      <c r="L8" s="794" t="s">
        <v>962</v>
      </c>
    </row>
    <row r="9" spans="1:21" ht="5.0999999999999996" customHeight="1" x14ac:dyDescent="0.25">
      <c r="A9" s="497"/>
      <c r="B9" s="87"/>
      <c r="C9" s="725"/>
      <c r="D9" s="87"/>
      <c r="E9" s="259"/>
      <c r="F9" s="87"/>
      <c r="G9" s="263"/>
      <c r="H9" s="250"/>
      <c r="I9" s="268"/>
      <c r="J9" s="268"/>
      <c r="K9" s="268"/>
      <c r="L9" s="498"/>
    </row>
    <row r="10" spans="1:21" ht="20.100000000000001" customHeight="1" x14ac:dyDescent="0.25">
      <c r="A10" s="88"/>
      <c r="B10" s="89"/>
      <c r="C10" s="90"/>
      <c r="D10" s="722"/>
      <c r="E10" s="260"/>
      <c r="F10" s="90"/>
      <c r="G10" s="264"/>
      <c r="H10" s="251"/>
      <c r="I10" s="269"/>
      <c r="J10" s="269"/>
      <c r="K10" s="269"/>
      <c r="L10" s="269"/>
    </row>
    <row r="11" spans="1:21" ht="20.100000000000001" customHeight="1" x14ac:dyDescent="0.25">
      <c r="A11" s="4" t="s">
        <v>66</v>
      </c>
      <c r="B11" s="2"/>
      <c r="C11" s="5"/>
      <c r="D11" s="523"/>
      <c r="E11" s="82"/>
      <c r="F11" s="5"/>
      <c r="G11" s="241"/>
      <c r="H11" s="252"/>
      <c r="I11" s="287"/>
      <c r="J11" s="287"/>
      <c r="K11" s="287"/>
      <c r="L11" s="270"/>
    </row>
    <row r="12" spans="1:21" ht="20.100000000000001" customHeight="1" x14ac:dyDescent="0.25">
      <c r="A12" s="4"/>
      <c r="B12" s="2"/>
      <c r="C12" s="5"/>
      <c r="D12" s="523"/>
      <c r="E12" s="82"/>
      <c r="F12" s="5"/>
      <c r="G12" s="241"/>
      <c r="H12" s="252"/>
      <c r="I12" s="287"/>
      <c r="J12" s="287"/>
      <c r="K12" s="287"/>
      <c r="L12" s="270"/>
    </row>
    <row r="13" spans="1:21" ht="20.100000000000001" customHeight="1" x14ac:dyDescent="0.25">
      <c r="A13" s="4" t="s">
        <v>73</v>
      </c>
      <c r="B13" s="2"/>
      <c r="C13" s="5"/>
      <c r="D13" s="523"/>
      <c r="E13" s="246"/>
      <c r="F13" s="14"/>
      <c r="G13" s="265"/>
      <c r="H13" s="252"/>
      <c r="I13" s="287"/>
      <c r="J13" s="287"/>
      <c r="K13" s="287"/>
      <c r="L13" s="271"/>
    </row>
    <row r="14" spans="1:21" ht="20.100000000000001" customHeight="1" x14ac:dyDescent="0.25">
      <c r="A14" s="45" t="s">
        <v>1192</v>
      </c>
      <c r="C14" s="5" t="s">
        <v>996</v>
      </c>
      <c r="D14" s="523" t="s">
        <v>112</v>
      </c>
      <c r="E14" s="198">
        <v>1</v>
      </c>
      <c r="F14" s="92">
        <v>1</v>
      </c>
      <c r="G14" s="241">
        <f>$E$6</f>
        <v>12</v>
      </c>
      <c r="H14" s="253">
        <f>ROUND(E14*(F14)*G14,4)</f>
        <v>12</v>
      </c>
      <c r="I14" s="287">
        <f>ROUND(VLOOKUP(D14,'AUX-Mão de obra'!$C$7:$AA$104,4,FALSE),2)</f>
        <v>11220</v>
      </c>
      <c r="J14" s="287">
        <f>I14*FatorKa!$E$36</f>
        <v>23946.846000000001</v>
      </c>
      <c r="K14" s="287">
        <f>VLOOKUP(D14,'AUX-Mão de obra'!$C$7:$AB$104,26,0)</f>
        <v>1028.5299999999988</v>
      </c>
      <c r="L14" s="271">
        <f>ROUND((H14*K14)+(H14*J14),2)</f>
        <v>299704.51</v>
      </c>
    </row>
    <row r="15" spans="1:21" ht="20.100000000000001" customHeight="1" x14ac:dyDescent="0.25">
      <c r="A15" s="45"/>
      <c r="C15" s="5"/>
      <c r="D15" s="523"/>
      <c r="E15" s="198"/>
      <c r="F15" s="92"/>
      <c r="G15" s="241"/>
      <c r="H15" s="252"/>
      <c r="I15" s="287"/>
      <c r="J15" s="287"/>
      <c r="K15" s="287"/>
      <c r="L15" s="271"/>
    </row>
    <row r="16" spans="1:21" ht="20.100000000000001" customHeight="1" x14ac:dyDescent="0.25">
      <c r="A16" s="4" t="s">
        <v>74</v>
      </c>
      <c r="C16" s="5"/>
      <c r="D16" s="523"/>
      <c r="E16" s="82"/>
      <c r="F16" s="6"/>
      <c r="G16" s="241"/>
      <c r="H16" s="252"/>
      <c r="I16" s="287"/>
      <c r="J16" s="287"/>
      <c r="K16" s="287"/>
      <c r="L16" s="271"/>
      <c r="N16" s="81"/>
      <c r="O16" s="81"/>
      <c r="P16" s="81"/>
      <c r="Q16" s="81"/>
    </row>
    <row r="17" spans="1:15" ht="20.100000000000001" customHeight="1" x14ac:dyDescent="0.25">
      <c r="A17" s="45" t="s">
        <v>164</v>
      </c>
      <c r="C17" s="5" t="s">
        <v>996</v>
      </c>
      <c r="D17" s="723" t="s">
        <v>113</v>
      </c>
      <c r="E17" s="198">
        <v>1</v>
      </c>
      <c r="F17" s="92">
        <v>1</v>
      </c>
      <c r="G17" s="241">
        <f>$E$6</f>
        <v>12</v>
      </c>
      <c r="H17" s="252">
        <f>ROUND(E17*(F17)*G17,4)</f>
        <v>12</v>
      </c>
      <c r="I17" s="287">
        <f>ROUND(VLOOKUP(D17,'AUX-Mão de obra'!$C$7:$AA$104,4,FALSE),2)</f>
        <v>3118.31</v>
      </c>
      <c r="J17" s="287">
        <f>I17*FatorKa!$E$36</f>
        <v>6655.4090329999999</v>
      </c>
      <c r="K17" s="287">
        <f>VLOOKUP(D17,'AUX-Mão de obra'!$C$7:$AB$104,26,0)</f>
        <v>1063.6500000000001</v>
      </c>
      <c r="L17" s="271">
        <f>ROUND((H17*K17)+(H17*J17),2)</f>
        <v>92628.71</v>
      </c>
      <c r="N17" s="81"/>
      <c r="O17" s="81"/>
    </row>
    <row r="18" spans="1:15" ht="20.100000000000001" customHeight="1" x14ac:dyDescent="0.25">
      <c r="A18" s="45"/>
      <c r="C18" s="5"/>
      <c r="D18" s="723"/>
      <c r="E18" s="198"/>
      <c r="F18" s="92"/>
      <c r="G18" s="241"/>
      <c r="H18" s="253"/>
      <c r="I18" s="287"/>
      <c r="J18" s="287"/>
      <c r="K18" s="287"/>
      <c r="L18" s="271"/>
      <c r="N18" s="81"/>
      <c r="O18" s="81"/>
    </row>
    <row r="19" spans="1:15" ht="20.100000000000001" customHeight="1" x14ac:dyDescent="0.25">
      <c r="A19" s="4"/>
      <c r="C19" s="5"/>
      <c r="D19" s="523"/>
      <c r="E19" s="82"/>
      <c r="F19" s="6"/>
      <c r="G19" s="241"/>
      <c r="H19" s="252"/>
      <c r="I19" s="287"/>
      <c r="J19" s="287"/>
      <c r="K19" s="287"/>
      <c r="L19" s="271"/>
    </row>
    <row r="20" spans="1:15" ht="20.100000000000001" customHeight="1" x14ac:dyDescent="0.25">
      <c r="A20" s="4"/>
      <c r="C20" s="5"/>
      <c r="D20" s="523"/>
      <c r="E20" s="82"/>
      <c r="F20" s="6"/>
      <c r="G20" s="241"/>
      <c r="H20" s="252"/>
      <c r="I20" s="287"/>
      <c r="J20" s="287"/>
      <c r="K20" s="287"/>
      <c r="L20" s="271"/>
    </row>
    <row r="21" spans="1:15" ht="20.100000000000001" customHeight="1" x14ac:dyDescent="0.25">
      <c r="A21" s="45"/>
      <c r="C21" s="5"/>
      <c r="D21" s="723"/>
      <c r="E21" s="198"/>
      <c r="F21" s="92"/>
      <c r="G21" s="241"/>
      <c r="H21" s="252"/>
      <c r="I21" s="287"/>
      <c r="J21" s="287"/>
      <c r="K21" s="287"/>
      <c r="L21" s="271"/>
    </row>
    <row r="22" spans="1:15" ht="20.100000000000001" customHeight="1" x14ac:dyDescent="0.25">
      <c r="A22" s="45"/>
      <c r="C22" s="5"/>
      <c r="D22" s="723"/>
      <c r="E22" s="198"/>
      <c r="F22" s="92"/>
      <c r="G22" s="241"/>
      <c r="H22" s="252"/>
      <c r="I22" s="287"/>
      <c r="J22" s="287"/>
      <c r="K22" s="287"/>
      <c r="L22" s="271"/>
    </row>
    <row r="23" spans="1:15" s="15" customFormat="1" ht="20.100000000000001" customHeight="1" x14ac:dyDescent="0.25">
      <c r="A23" s="43"/>
      <c r="C23" s="13"/>
      <c r="D23" s="723"/>
      <c r="E23" s="198"/>
      <c r="F23" s="92"/>
      <c r="G23" s="241"/>
      <c r="H23" s="252"/>
      <c r="I23" s="287"/>
      <c r="J23" s="287"/>
      <c r="K23" s="287"/>
      <c r="L23" s="271"/>
    </row>
    <row r="24" spans="1:15" s="15" customFormat="1" ht="20.100000000000001" customHeight="1" x14ac:dyDescent="0.25">
      <c r="A24" s="737"/>
      <c r="B24" s="738"/>
      <c r="C24" s="726"/>
      <c r="D24" s="724"/>
      <c r="E24" s="261"/>
      <c r="F24" s="93"/>
      <c r="G24" s="499"/>
      <c r="H24" s="254"/>
      <c r="I24" s="288"/>
      <c r="J24" s="288"/>
      <c r="K24" s="288"/>
      <c r="L24" s="274"/>
      <c r="N24" s="81"/>
    </row>
    <row r="25" spans="1:15" ht="24.95" customHeight="1" x14ac:dyDescent="0.25">
      <c r="A25" s="94"/>
      <c r="B25" s="95"/>
      <c r="C25" s="710"/>
      <c r="D25" s="96" t="s">
        <v>1</v>
      </c>
      <c r="E25" s="289"/>
      <c r="F25" s="290"/>
      <c r="G25" s="291"/>
      <c r="H25" s="255"/>
      <c r="I25" s="292"/>
      <c r="J25" s="292"/>
      <c r="K25" s="292"/>
      <c r="L25" s="275">
        <f>SUM(L12:L24)</f>
        <v>392333.22000000003</v>
      </c>
    </row>
    <row r="26" spans="1:15" ht="50.1" customHeight="1" x14ac:dyDescent="0.25">
      <c r="A26" s="1105" t="s">
        <v>116</v>
      </c>
      <c r="B26" s="1106"/>
      <c r="C26" s="768" t="s">
        <v>995</v>
      </c>
      <c r="D26" s="789" t="s">
        <v>108</v>
      </c>
      <c r="E26" s="767" t="s">
        <v>5</v>
      </c>
      <c r="F26" s="768" t="s">
        <v>89</v>
      </c>
      <c r="G26" s="769" t="s">
        <v>4</v>
      </c>
      <c r="H26" s="770" t="s">
        <v>7</v>
      </c>
      <c r="I26" s="771" t="s">
        <v>507</v>
      </c>
      <c r="J26" s="1122" t="s">
        <v>508</v>
      </c>
      <c r="K26" s="1123"/>
      <c r="L26" s="771" t="s">
        <v>964</v>
      </c>
    </row>
    <row r="27" spans="1:15" ht="20.100000000000001" customHeight="1" x14ac:dyDescent="0.25">
      <c r="A27" s="525"/>
      <c r="B27" s="526"/>
      <c r="C27" s="739"/>
      <c r="D27" s="744"/>
      <c r="E27" s="745"/>
      <c r="F27" s="731"/>
      <c r="G27" s="746"/>
      <c r="H27" s="747"/>
      <c r="I27" s="748"/>
      <c r="J27" s="715"/>
      <c r="K27" s="716"/>
      <c r="L27" s="412"/>
    </row>
    <row r="28" spans="1:15" ht="20.100000000000001" customHeight="1" x14ac:dyDescent="0.25">
      <c r="A28" s="4" t="s">
        <v>143</v>
      </c>
      <c r="B28" s="528"/>
      <c r="C28" s="5"/>
      <c r="D28" s="5"/>
      <c r="E28" s="82"/>
      <c r="F28" s="5"/>
      <c r="G28" s="241"/>
      <c r="H28" s="252"/>
      <c r="I28" s="252"/>
      <c r="J28" s="713"/>
      <c r="K28" s="714"/>
      <c r="L28" s="252"/>
    </row>
    <row r="29" spans="1:15" ht="30" customHeight="1" x14ac:dyDescent="0.25">
      <c r="A29" s="1128" t="str">
        <f>'P2'!A24:B24</f>
        <v>Veículo leve -1.0 T. Flex 12V 5p (ou superior, com até 2 anos de uso, incluso oleo, gasolina, pneus, seguro, manutenção)</v>
      </c>
      <c r="B29" s="1130"/>
      <c r="C29" s="732" t="s">
        <v>997</v>
      </c>
      <c r="D29" s="522" t="s">
        <v>377</v>
      </c>
      <c r="E29" s="198">
        <v>1</v>
      </c>
      <c r="F29" s="14">
        <v>1</v>
      </c>
      <c r="G29" s="241">
        <v>12</v>
      </c>
      <c r="H29" s="252">
        <f>ROUND(E29*(F29)*G29,4)</f>
        <v>12</v>
      </c>
      <c r="I29" s="252">
        <f>'CPU-VEICULO_Leve'!D7</f>
        <v>3606.2433403863461</v>
      </c>
      <c r="J29" s="1107">
        <f>I29</f>
        <v>3606.2433403863461</v>
      </c>
      <c r="K29" s="1108"/>
      <c r="L29" s="271">
        <f>ROUND(H29*J29,2)</f>
        <v>43274.92</v>
      </c>
    </row>
    <row r="30" spans="1:15" ht="15.75" x14ac:dyDescent="0.25">
      <c r="A30" s="1035"/>
      <c r="B30" s="1036"/>
      <c r="C30" s="750"/>
      <c r="D30" s="522"/>
      <c r="E30" s="198"/>
      <c r="F30" s="14"/>
      <c r="G30" s="241"/>
      <c r="H30" s="252"/>
      <c r="I30" s="252"/>
      <c r="J30" s="1033"/>
      <c r="K30" s="1034"/>
      <c r="L30" s="271"/>
    </row>
    <row r="31" spans="1:15" ht="19.899999999999999" customHeight="1" x14ac:dyDescent="0.25">
      <c r="A31" s="4" t="s">
        <v>1084</v>
      </c>
      <c r="B31" s="712"/>
      <c r="C31" s="732"/>
      <c r="D31" s="523"/>
      <c r="E31" s="82"/>
      <c r="F31" s="6"/>
      <c r="G31" s="241"/>
      <c r="H31" s="253"/>
      <c r="I31" s="287"/>
      <c r="J31" s="1033"/>
      <c r="K31" s="1034"/>
      <c r="L31" s="7"/>
      <c r="M31" s="46"/>
      <c r="N31" s="9"/>
    </row>
    <row r="32" spans="1:15" ht="19.899999999999999" customHeight="1" x14ac:dyDescent="0.25">
      <c r="A32" s="908" t="s">
        <v>1070</v>
      </c>
      <c r="B32" s="712"/>
      <c r="C32" s="732" t="s">
        <v>997</v>
      </c>
      <c r="D32" s="522" t="s">
        <v>377</v>
      </c>
      <c r="E32" s="82">
        <f>SUM(E13:E19)</f>
        <v>2</v>
      </c>
      <c r="F32" s="6">
        <v>1</v>
      </c>
      <c r="G32" s="241">
        <v>12</v>
      </c>
      <c r="H32" s="253">
        <f>ROUND(E32*(F32)*G32,4)</f>
        <v>24</v>
      </c>
      <c r="I32" s="287">
        <f>'P2'!O37</f>
        <v>955.18789828095566</v>
      </c>
      <c r="J32" s="1107">
        <f>I32*PFP3_FatorKd!$E$18</f>
        <v>1148.7089664726773</v>
      </c>
      <c r="K32" s="1108"/>
      <c r="L32" s="271">
        <f>ROUND(H32*J32,2)</f>
        <v>27569.02</v>
      </c>
    </row>
    <row r="33" spans="1:223" ht="15.75" x14ac:dyDescent="0.25">
      <c r="A33" s="1035"/>
      <c r="B33" s="1036"/>
      <c r="C33" s="750"/>
      <c r="D33" s="522"/>
      <c r="E33" s="198"/>
      <c r="F33" s="14"/>
      <c r="G33" s="241"/>
      <c r="H33" s="252"/>
      <c r="I33" s="252"/>
      <c r="J33" s="1033"/>
      <c r="K33" s="1034"/>
      <c r="L33" s="271"/>
    </row>
    <row r="34" spans="1:223" ht="19.899999999999999" customHeight="1" x14ac:dyDescent="0.25">
      <c r="A34" s="4" t="s">
        <v>1117</v>
      </c>
      <c r="B34" s="712"/>
      <c r="C34" s="732"/>
      <c r="D34" s="523"/>
      <c r="E34" s="82"/>
      <c r="F34" s="6"/>
      <c r="G34" s="241"/>
      <c r="H34" s="252"/>
      <c r="I34" s="252"/>
      <c r="J34" s="713"/>
      <c r="K34" s="714"/>
      <c r="L34" s="271"/>
      <c r="M34" s="9"/>
      <c r="N34" s="1030"/>
      <c r="O34" s="1031"/>
      <c r="P34" s="901"/>
      <c r="Q34" s="887"/>
      <c r="R34" s="890"/>
      <c r="S34" s="887"/>
    </row>
    <row r="35" spans="1:223" ht="19.899999999999999" customHeight="1" x14ac:dyDescent="0.25">
      <c r="A35" s="908" t="s">
        <v>1118</v>
      </c>
      <c r="B35" s="712"/>
      <c r="C35" s="732" t="s">
        <v>997</v>
      </c>
      <c r="D35" s="522" t="s">
        <v>377</v>
      </c>
      <c r="E35" s="82">
        <f>SUM(E14:E19)*20</f>
        <v>40</v>
      </c>
      <c r="F35" s="6">
        <v>1</v>
      </c>
      <c r="G35" s="241">
        <v>12</v>
      </c>
      <c r="H35" s="253">
        <f t="shared" ref="H35:H36" si="0">ROUND(E35*(F35)*G35,4)</f>
        <v>480</v>
      </c>
      <c r="I35" s="252">
        <f>'P2'!I28</f>
        <v>75.973983333333322</v>
      </c>
      <c r="J35" s="1107">
        <f>I35*PFP3_FatorKd!$E$18</f>
        <v>91.36631235666664</v>
      </c>
      <c r="K35" s="1108"/>
      <c r="L35" s="271">
        <f t="shared" ref="L35:L36" si="1">ROUND(H35*J35,2)</f>
        <v>43855.83</v>
      </c>
      <c r="M35" s="9"/>
      <c r="N35" s="1030"/>
      <c r="O35" s="1031"/>
      <c r="P35" s="887"/>
      <c r="Q35" s="887"/>
      <c r="R35"/>
      <c r="S35" s="887"/>
    </row>
    <row r="36" spans="1:223" ht="19.899999999999999" customHeight="1" x14ac:dyDescent="0.25">
      <c r="A36" s="908" t="s">
        <v>516</v>
      </c>
      <c r="B36" s="712"/>
      <c r="C36" s="732" t="s">
        <v>997</v>
      </c>
      <c r="D36" s="522" t="s">
        <v>377</v>
      </c>
      <c r="E36" s="82">
        <f>SUM(E14:E17)*22</f>
        <v>44</v>
      </c>
      <c r="F36" s="6">
        <v>1</v>
      </c>
      <c r="G36" s="241">
        <v>12</v>
      </c>
      <c r="H36" s="253">
        <f t="shared" si="0"/>
        <v>528</v>
      </c>
      <c r="I36" s="252">
        <f>'P2'!I29</f>
        <v>87</v>
      </c>
      <c r="J36" s="1107">
        <f>I36*PFP3_FatorKd!$E$18</f>
        <v>104.6262</v>
      </c>
      <c r="K36" s="1108"/>
      <c r="L36" s="271">
        <f t="shared" si="1"/>
        <v>55242.63</v>
      </c>
      <c r="M36" s="9"/>
      <c r="N36" s="1030"/>
      <c r="O36" s="1032"/>
      <c r="P36" s="901"/>
      <c r="Q36" s="901"/>
      <c r="R36" s="890"/>
      <c r="S36" s="887"/>
    </row>
    <row r="37" spans="1:223" ht="20.100000000000001" customHeight="1" x14ac:dyDescent="0.25">
      <c r="A37" s="1128"/>
      <c r="B37" s="1129"/>
      <c r="C37" s="720"/>
      <c r="D37" s="13"/>
      <c r="E37" s="198"/>
      <c r="F37" s="14"/>
      <c r="G37" s="241"/>
      <c r="H37" s="252"/>
      <c r="I37" s="293"/>
      <c r="J37" s="1124"/>
      <c r="K37" s="1125"/>
      <c r="L37" s="271"/>
    </row>
    <row r="38" spans="1:223" ht="19.5" customHeight="1" x14ac:dyDescent="0.25">
      <c r="A38" s="711"/>
      <c r="B38" s="749"/>
      <c r="C38" s="750"/>
      <c r="D38" s="5"/>
      <c r="E38" s="82"/>
      <c r="F38" s="6"/>
      <c r="G38" s="241"/>
      <c r="H38" s="252"/>
      <c r="I38" s="287"/>
      <c r="J38" s="713"/>
      <c r="K38" s="714"/>
      <c r="L38" s="271"/>
      <c r="N38" s="81"/>
    </row>
    <row r="39" spans="1:223" ht="20.100000000000001" customHeight="1" x14ac:dyDescent="0.25">
      <c r="A39" s="4" t="s">
        <v>165</v>
      </c>
      <c r="B39" s="749"/>
      <c r="C39" s="750"/>
      <c r="D39" s="5"/>
      <c r="E39" s="82"/>
      <c r="F39" s="6"/>
      <c r="G39" s="241"/>
      <c r="H39" s="252"/>
      <c r="I39" s="287"/>
      <c r="J39" s="713"/>
      <c r="K39" s="714"/>
      <c r="L39" s="271"/>
    </row>
    <row r="40" spans="1:223" ht="35.1" customHeight="1" x14ac:dyDescent="0.25">
      <c r="A40" s="1131" t="str">
        <f>'AUX-Computador_ICM'!A7</f>
        <v>notebook 4 nucleos 8 threads 2.5ghz ram 16gb 01 disco ssd 512gb</v>
      </c>
      <c r="B40" s="1132"/>
      <c r="C40" s="720" t="s">
        <v>997</v>
      </c>
      <c r="D40" s="198" t="s">
        <v>1061</v>
      </c>
      <c r="E40" s="198">
        <f>SUM(E14:E21)</f>
        <v>2</v>
      </c>
      <c r="F40" s="14">
        <v>1</v>
      </c>
      <c r="G40" s="241">
        <f>$E$6</f>
        <v>12</v>
      </c>
      <c r="H40" s="252">
        <f>ROUND(E40*(F40)*G40,4)</f>
        <v>24</v>
      </c>
      <c r="I40" s="293">
        <f>'AUX-Computador_ICM'!N7+'AUX-Computador_ICM'!G11</f>
        <v>2253.9499999999998</v>
      </c>
      <c r="J40" s="1126">
        <f>I40</f>
        <v>2253.9499999999998</v>
      </c>
      <c r="K40" s="1127"/>
      <c r="L40" s="272">
        <f>ROUND(H40*J40,2)</f>
        <v>54094.8</v>
      </c>
      <c r="M40" s="81"/>
    </row>
    <row r="41" spans="1:223" ht="19.899999999999999" customHeight="1" x14ac:dyDescent="0.25">
      <c r="A41" s="173" t="s">
        <v>247</v>
      </c>
      <c r="B41" s="751"/>
      <c r="C41" s="750" t="s">
        <v>997</v>
      </c>
      <c r="D41" s="198" t="s">
        <v>1061</v>
      </c>
      <c r="E41" s="315">
        <f>E40</f>
        <v>2</v>
      </c>
      <c r="F41" s="316">
        <v>1</v>
      </c>
      <c r="G41" s="241">
        <f>$E$6</f>
        <v>12</v>
      </c>
      <c r="H41" s="253">
        <f t="shared" ref="H41" si="2">ROUND(E41*F41*G41,2)</f>
        <v>24</v>
      </c>
      <c r="I41" s="317">
        <f>'AUX-Software Top. e Proj.'!F6</f>
        <v>549</v>
      </c>
      <c r="J41" s="1126">
        <f>I41</f>
        <v>549</v>
      </c>
      <c r="K41" s="1127"/>
      <c r="L41" s="318">
        <f>ROUND(H41*J41,2)</f>
        <v>13176</v>
      </c>
      <c r="N41" s="140"/>
    </row>
    <row r="42" spans="1:223" ht="15.75" x14ac:dyDescent="0.25">
      <c r="A42" s="173" t="s">
        <v>1008</v>
      </c>
      <c r="B42" s="751"/>
      <c r="C42" s="750" t="s">
        <v>997</v>
      </c>
      <c r="D42" s="198" t="s">
        <v>1061</v>
      </c>
      <c r="E42" s="315">
        <v>1</v>
      </c>
      <c r="F42" s="316">
        <v>1</v>
      </c>
      <c r="G42" s="241">
        <f>$E$6</f>
        <v>12</v>
      </c>
      <c r="H42" s="253">
        <f t="shared" ref="H42" si="3">ROUND(E42*F42*G42,2)</f>
        <v>12</v>
      </c>
      <c r="I42" s="317">
        <f>F55</f>
        <v>261.5</v>
      </c>
      <c r="J42" s="1126">
        <f>I42</f>
        <v>261.5</v>
      </c>
      <c r="K42" s="1127"/>
      <c r="L42" s="318">
        <f>ROUND(H42*J42,2)</f>
        <v>3138</v>
      </c>
      <c r="N42" s="140"/>
    </row>
    <row r="43" spans="1:223" ht="15.75" x14ac:dyDescent="0.25">
      <c r="A43" s="173" t="s">
        <v>1012</v>
      </c>
      <c r="B43" s="751"/>
      <c r="C43" s="750" t="s">
        <v>997</v>
      </c>
      <c r="D43" s="198" t="s">
        <v>1061</v>
      </c>
      <c r="E43" s="315">
        <f>E29</f>
        <v>1</v>
      </c>
      <c r="F43" s="316">
        <v>1</v>
      </c>
      <c r="G43" s="241">
        <f>$E$6</f>
        <v>12</v>
      </c>
      <c r="H43" s="253">
        <f t="shared" ref="H43" si="4">ROUND(E43*F43*G43,2)</f>
        <v>12</v>
      </c>
      <c r="I43" s="317">
        <f>N60+N68</f>
        <v>104.33333333333334</v>
      </c>
      <c r="J43" s="1126">
        <f>I43</f>
        <v>104.33333333333334</v>
      </c>
      <c r="K43" s="1127"/>
      <c r="L43" s="318">
        <f>ROUND(H43*J43,2)</f>
        <v>1252</v>
      </c>
      <c r="N43" s="140"/>
    </row>
    <row r="44" spans="1:223" ht="20.100000000000001" customHeight="1" x14ac:dyDescent="0.25">
      <c r="A44" s="752"/>
      <c r="B44" s="753"/>
      <c r="C44" s="754"/>
      <c r="D44" s="755"/>
      <c r="E44" s="756"/>
      <c r="F44" s="757"/>
      <c r="G44" s="758"/>
      <c r="H44" s="759"/>
      <c r="I44" s="760"/>
      <c r="J44" s="684"/>
      <c r="K44" s="685"/>
      <c r="L44" s="761"/>
    </row>
    <row r="45" spans="1:223" ht="24.95" customHeight="1" x14ac:dyDescent="0.25">
      <c r="A45" s="3"/>
      <c r="B45" s="2"/>
      <c r="C45" s="507"/>
      <c r="D45" s="740" t="s">
        <v>2</v>
      </c>
      <c r="E45" s="159"/>
      <c r="F45" s="741"/>
      <c r="G45" s="282"/>
      <c r="H45" s="248"/>
      <c r="I45" s="742"/>
      <c r="J45" s="742"/>
      <c r="K45" s="742"/>
      <c r="L45" s="743">
        <f>SUM(L29:L44)</f>
        <v>241603.20000000001</v>
      </c>
      <c r="N45" s="81"/>
      <c r="O45" s="81"/>
      <c r="P45" s="81"/>
    </row>
    <row r="46" spans="1:223" ht="24.95" customHeight="1" x14ac:dyDescent="0.25">
      <c r="A46" s="1109"/>
      <c r="B46" s="1110"/>
      <c r="C46" s="1111"/>
      <c r="D46" s="96" t="s">
        <v>117</v>
      </c>
      <c r="E46" s="294"/>
      <c r="F46" s="297"/>
      <c r="G46" s="295"/>
      <c r="H46" s="256"/>
      <c r="I46" s="296"/>
      <c r="J46" s="296"/>
      <c r="K46" s="296"/>
      <c r="L46" s="276">
        <f>L25+L45</f>
        <v>633936.42000000004</v>
      </c>
    </row>
    <row r="47" spans="1:223" ht="24.95" customHeight="1" x14ac:dyDescent="0.25">
      <c r="A47" s="79" t="s">
        <v>889</v>
      </c>
      <c r="B47" s="39"/>
      <c r="C47" s="721"/>
      <c r="D47" s="40"/>
      <c r="E47" s="298"/>
      <c r="F47" s="299"/>
      <c r="G47" s="300"/>
      <c r="H47" s="257"/>
      <c r="I47" s="301"/>
      <c r="J47" s="301"/>
      <c r="K47" s="301"/>
      <c r="L47" s="277">
        <f>ROUND(L46/E6,2)</f>
        <v>52828.04</v>
      </c>
      <c r="N47" s="141"/>
      <c r="O47" s="141"/>
      <c r="P47" s="99"/>
      <c r="Q47" s="100"/>
    </row>
    <row r="48" spans="1:223" ht="9.9499999999999993" customHeight="1" x14ac:dyDescent="0.25">
      <c r="A48" s="2"/>
      <c r="B48" s="2"/>
      <c r="C48" s="162"/>
      <c r="D48" s="11"/>
      <c r="E48" s="302"/>
      <c r="F48" s="162"/>
      <c r="G48" s="303"/>
      <c r="H48" s="258"/>
      <c r="I48" s="304"/>
      <c r="J48" s="304"/>
      <c r="K48" s="304"/>
      <c r="L48" s="278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</row>
    <row r="49" spans="1:20" ht="20.100000000000001" customHeight="1" x14ac:dyDescent="0.25">
      <c r="A49" s="1" t="s">
        <v>388</v>
      </c>
    </row>
    <row r="50" spans="1:20" ht="20.100000000000001" customHeight="1" x14ac:dyDescent="0.25">
      <c r="A50" s="1" t="s">
        <v>967</v>
      </c>
      <c r="O50" s="101"/>
    </row>
    <row r="53" spans="1:20" ht="20.100000000000001" customHeight="1" x14ac:dyDescent="0.25">
      <c r="B53" s="10" t="s">
        <v>1007</v>
      </c>
      <c r="H53" s="10" t="s">
        <v>1009</v>
      </c>
      <c r="N53" s="1" t="s">
        <v>1016</v>
      </c>
    </row>
    <row r="54" spans="1:20" ht="20.100000000000001" customHeight="1" x14ac:dyDescent="0.25">
      <c r="F54" s="796" t="s">
        <v>1085</v>
      </c>
      <c r="H54" s="864"/>
      <c r="L54" s="1"/>
      <c r="N54" s="9" t="s">
        <v>984</v>
      </c>
      <c r="O54" s="9" t="s">
        <v>985</v>
      </c>
      <c r="P54" s="9" t="s">
        <v>986</v>
      </c>
      <c r="Q54" s="9" t="s">
        <v>987</v>
      </c>
      <c r="R54" s="9" t="s">
        <v>988</v>
      </c>
      <c r="S54" s="9" t="s">
        <v>993</v>
      </c>
      <c r="T54" s="9" t="s">
        <v>1010</v>
      </c>
    </row>
    <row r="55" spans="1:20" ht="20.100000000000001" customHeight="1" x14ac:dyDescent="0.25">
      <c r="F55" s="866">
        <f>199+750/12</f>
        <v>261.5</v>
      </c>
      <c r="L55" s="1"/>
      <c r="N55" s="9">
        <v>49</v>
      </c>
      <c r="O55" s="9">
        <v>57.9</v>
      </c>
      <c r="P55" s="9">
        <v>59.9</v>
      </c>
      <c r="Q55" s="9">
        <f>1.99*30</f>
        <v>59.7</v>
      </c>
      <c r="R55" s="9"/>
      <c r="S55" s="9"/>
      <c r="T55" s="9"/>
    </row>
    <row r="56" spans="1:20" ht="20.100000000000001" customHeight="1" x14ac:dyDescent="0.25">
      <c r="L56" s="1"/>
    </row>
    <row r="57" spans="1:20" ht="20.100000000000001" customHeight="1" x14ac:dyDescent="0.25">
      <c r="L57" s="46" t="s">
        <v>1011</v>
      </c>
      <c r="N57" s="865">
        <f>STDEVA(N55:T55)/AVERAGE(N55:T55)</f>
        <v>9.1166147225528404E-2</v>
      </c>
    </row>
    <row r="58" spans="1:20" ht="20.100000000000001" customHeight="1" x14ac:dyDescent="0.25">
      <c r="L58" s="46" t="s">
        <v>990</v>
      </c>
      <c r="M58" s="708">
        <f>STDEVA(N55:T55)/AVERAGE(N55:T55)</f>
        <v>9.1166147225528404E-2</v>
      </c>
      <c r="N58" s="194">
        <f>AVERAGE(N55:T55)</f>
        <v>56.625</v>
      </c>
    </row>
    <row r="59" spans="1:20" ht="20.100000000000001" customHeight="1" x14ac:dyDescent="0.25">
      <c r="L59" s="46" t="s">
        <v>991</v>
      </c>
      <c r="M59" s="194">
        <f>AVERAGE(N55:T55)</f>
        <v>56.625</v>
      </c>
      <c r="N59" s="9">
        <f>MEDIAN(N55:T55)</f>
        <v>58.8</v>
      </c>
    </row>
    <row r="60" spans="1:20" ht="20.100000000000001" customHeight="1" x14ac:dyDescent="0.25">
      <c r="L60" s="867" t="s">
        <v>992</v>
      </c>
      <c r="M60" s="868">
        <f>MEDIAN(N55:T55)</f>
        <v>58.8</v>
      </c>
      <c r="N60" s="866">
        <f>SMALL(N58:N59,1)</f>
        <v>56.625</v>
      </c>
      <c r="O60" s="1" t="s">
        <v>1017</v>
      </c>
    </row>
    <row r="61" spans="1:20" ht="20.100000000000001" customHeight="1" x14ac:dyDescent="0.25">
      <c r="M61" s="194">
        <f>SMALL(M59:M60,1)</f>
        <v>56.625</v>
      </c>
    </row>
    <row r="62" spans="1:20" ht="20.100000000000001" customHeight="1" x14ac:dyDescent="0.25">
      <c r="L62" s="1"/>
    </row>
    <row r="63" spans="1:20" ht="20.100000000000001" customHeight="1" x14ac:dyDescent="0.25">
      <c r="L63" s="266" t="s">
        <v>1020</v>
      </c>
    </row>
    <row r="64" spans="1:20" ht="20.100000000000001" customHeight="1" x14ac:dyDescent="0.25">
      <c r="L64" s="869" t="s">
        <v>1013</v>
      </c>
      <c r="N64" s="863">
        <v>108</v>
      </c>
    </row>
    <row r="65" spans="12:14" ht="20.100000000000001" customHeight="1" x14ac:dyDescent="0.25">
      <c r="L65" s="869" t="s">
        <v>1015</v>
      </c>
      <c r="N65" s="863">
        <v>27.5</v>
      </c>
    </row>
    <row r="66" spans="12:14" ht="20.100000000000001" customHeight="1" x14ac:dyDescent="0.25">
      <c r="L66" s="869" t="s">
        <v>1014</v>
      </c>
      <c r="N66" s="863">
        <v>298</v>
      </c>
    </row>
    <row r="67" spans="12:14" ht="20.100000000000001" customHeight="1" x14ac:dyDescent="0.25">
      <c r="L67" s="869" t="s">
        <v>1018</v>
      </c>
      <c r="N67" s="863">
        <v>139</v>
      </c>
    </row>
    <row r="68" spans="12:14" ht="20.100000000000001" customHeight="1" x14ac:dyDescent="0.25">
      <c r="L68" s="870" t="s">
        <v>1019</v>
      </c>
      <c r="N68" s="871">
        <f>SUM(N64:N67)/RESUMO!E5</f>
        <v>47.708333333333336</v>
      </c>
    </row>
  </sheetData>
  <mergeCells count="21">
    <mergeCell ref="A46:C46"/>
    <mergeCell ref="A2:L2"/>
    <mergeCell ref="A3:L3"/>
    <mergeCell ref="B4:L4"/>
    <mergeCell ref="A5:L5"/>
    <mergeCell ref="J26:K26"/>
    <mergeCell ref="J37:K37"/>
    <mergeCell ref="J40:K40"/>
    <mergeCell ref="J41:K41"/>
    <mergeCell ref="A8:B8"/>
    <mergeCell ref="A37:B37"/>
    <mergeCell ref="J42:K42"/>
    <mergeCell ref="J43:K43"/>
    <mergeCell ref="A29:B29"/>
    <mergeCell ref="J29:K29"/>
    <mergeCell ref="A40:B40"/>
    <mergeCell ref="A26:B26"/>
    <mergeCell ref="J35:K35"/>
    <mergeCell ref="J36:K36"/>
    <mergeCell ref="A1:L1"/>
    <mergeCell ref="J32:K32"/>
  </mergeCells>
  <phoneticPr fontId="121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N102"/>
  <sheetViews>
    <sheetView view="pageBreakPreview" zoomScale="90" zoomScaleNormal="100" zoomScaleSheetLayoutView="90" workbookViewId="0">
      <selection activeCell="A33" sqref="A33:L33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94" customWidth="1"/>
    <col min="6" max="6" width="15.7109375" style="9" customWidth="1"/>
    <col min="7" max="7" width="10.7109375" style="281" customWidth="1"/>
    <col min="8" max="8" width="12.7109375" style="247" customWidth="1"/>
    <col min="9" max="9" width="13.7109375" style="280" customWidth="1"/>
    <col min="10" max="10" width="11.7109375" style="280" customWidth="1"/>
    <col min="11" max="11" width="16.7109375" style="280" customWidth="1"/>
    <col min="12" max="12" width="18.7109375" style="266" bestFit="1" customWidth="1"/>
    <col min="13" max="13" width="9.42578125" style="1" customWidth="1"/>
    <col min="14" max="14" width="40.7109375" style="1" customWidth="1"/>
    <col min="15" max="15" width="17.42578125" style="1" customWidth="1"/>
    <col min="16" max="16" width="14.28515625" style="1" customWidth="1"/>
    <col min="17" max="17" width="11.140625" style="1" customWidth="1"/>
    <col min="18" max="18" width="11.42578125" style="1" customWidth="1"/>
    <col min="19" max="20" width="10.28515625" style="1" customWidth="1"/>
    <col min="21" max="21" width="10.85546875" style="1" customWidth="1"/>
    <col min="22" max="16384" width="9.140625" style="1"/>
  </cols>
  <sheetData>
    <row r="1" spans="1:12" ht="80.25" customHeight="1" x14ac:dyDescent="0.25">
      <c r="A1" s="1139"/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1"/>
    </row>
    <row r="2" spans="1:12" ht="30" customHeight="1" x14ac:dyDescent="0.25">
      <c r="A2" s="1112" t="s">
        <v>931</v>
      </c>
      <c r="B2" s="1113"/>
      <c r="C2" s="1113"/>
      <c r="D2" s="1113"/>
      <c r="E2" s="1113"/>
      <c r="F2" s="1113"/>
      <c r="G2" s="1113"/>
      <c r="H2" s="1113"/>
      <c r="I2" s="1113"/>
      <c r="J2" s="1113"/>
      <c r="K2" s="1113"/>
      <c r="L2" s="1114"/>
    </row>
    <row r="3" spans="1:12" ht="30" customHeight="1" x14ac:dyDescent="0.25">
      <c r="A3" s="1115" t="s">
        <v>268</v>
      </c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7"/>
    </row>
    <row r="4" spans="1:12" ht="50.1" customHeight="1" x14ac:dyDescent="0.25">
      <c r="A4" s="3" t="s">
        <v>92</v>
      </c>
      <c r="B4" s="1142" t="str">
        <f>RESUMO!$A$4</f>
        <v>SERVIÇOS DE APOIO À FISCALIZAÇÃO  -   5ª SUPERINTENDÊNCIA REGIONAL (AL)</v>
      </c>
      <c r="C4" s="1142"/>
      <c r="D4" s="1142"/>
      <c r="E4" s="1142"/>
      <c r="F4" s="1142"/>
      <c r="G4" s="1142"/>
      <c r="H4" s="1142"/>
      <c r="I4" s="1142"/>
      <c r="J4" s="1142"/>
      <c r="K4" s="1142"/>
      <c r="L4" s="1143"/>
    </row>
    <row r="5" spans="1:12" ht="20.100000000000001" customHeight="1" x14ac:dyDescent="0.25">
      <c r="A5" s="83"/>
      <c r="B5" s="505"/>
      <c r="C5" s="505"/>
      <c r="D5" s="511" t="s">
        <v>36</v>
      </c>
      <c r="E5" s="506">
        <v>12</v>
      </c>
      <c r="F5" s="507" t="s">
        <v>63</v>
      </c>
      <c r="G5" s="508"/>
      <c r="H5" s="509"/>
      <c r="I5" s="510"/>
      <c r="J5" s="510"/>
      <c r="K5" s="510"/>
      <c r="L5" s="273"/>
    </row>
    <row r="6" spans="1:12" ht="20.100000000000001" customHeight="1" x14ac:dyDescent="0.25">
      <c r="A6" s="84"/>
      <c r="B6" s="85"/>
      <c r="C6" s="86"/>
      <c r="D6" s="511"/>
      <c r="E6" s="506"/>
      <c r="F6" s="507"/>
      <c r="G6" s="282"/>
      <c r="H6" s="248"/>
      <c r="I6" s="267" t="s">
        <v>67</v>
      </c>
      <c r="J6" s="267" t="s">
        <v>67</v>
      </c>
      <c r="K6" s="267" t="s">
        <v>67</v>
      </c>
      <c r="L6" s="306">
        <f>RESUMO!$G$5</f>
        <v>45231</v>
      </c>
    </row>
    <row r="7" spans="1:12" ht="5.0999999999999996" customHeight="1" x14ac:dyDescent="0.25">
      <c r="A7" s="495"/>
      <c r="B7" s="34"/>
      <c r="C7" s="35"/>
      <c r="D7" s="36"/>
      <c r="E7" s="283"/>
      <c r="F7" s="284"/>
      <c r="G7" s="285"/>
      <c r="H7" s="249"/>
      <c r="I7" s="308"/>
      <c r="J7" s="308"/>
      <c r="K7" s="308"/>
      <c r="L7" s="496"/>
    </row>
    <row r="8" spans="1:12" ht="70.5" customHeight="1" x14ac:dyDescent="0.25">
      <c r="A8" s="1105" t="s">
        <v>0</v>
      </c>
      <c r="B8" s="1144"/>
      <c r="C8" s="768" t="s">
        <v>995</v>
      </c>
      <c r="D8" s="790" t="s">
        <v>108</v>
      </c>
      <c r="E8" s="791" t="s">
        <v>5</v>
      </c>
      <c r="F8" s="790" t="s">
        <v>89</v>
      </c>
      <c r="G8" s="792" t="s">
        <v>4</v>
      </c>
      <c r="H8" s="793" t="s">
        <v>933</v>
      </c>
      <c r="I8" s="794" t="s">
        <v>507</v>
      </c>
      <c r="J8" s="794" t="s">
        <v>508</v>
      </c>
      <c r="K8" s="794" t="s">
        <v>961</v>
      </c>
      <c r="L8" s="794" t="s">
        <v>963</v>
      </c>
    </row>
    <row r="9" spans="1:12" ht="5.0999999999999996" customHeight="1" x14ac:dyDescent="0.25">
      <c r="A9" s="497"/>
      <c r="B9" s="87"/>
      <c r="C9" s="87"/>
      <c r="D9" s="87"/>
      <c r="E9" s="259"/>
      <c r="F9" s="87"/>
      <c r="G9" s="263"/>
      <c r="H9" s="250"/>
      <c r="I9" s="268"/>
      <c r="J9" s="268"/>
      <c r="K9" s="268"/>
      <c r="L9" s="498"/>
    </row>
    <row r="10" spans="1:12" ht="20.100000000000001" customHeight="1" x14ac:dyDescent="0.25">
      <c r="A10" s="88"/>
      <c r="B10" s="89"/>
      <c r="C10" s="722"/>
      <c r="D10" s="90"/>
      <c r="E10" s="260"/>
      <c r="F10" s="90"/>
      <c r="G10" s="264"/>
      <c r="H10" s="251"/>
      <c r="I10" s="269"/>
      <c r="J10" s="269"/>
      <c r="K10" s="269"/>
      <c r="L10" s="269"/>
    </row>
    <row r="11" spans="1:12" ht="20.100000000000001" customHeight="1" x14ac:dyDescent="0.25">
      <c r="A11" s="4" t="s">
        <v>66</v>
      </c>
      <c r="B11" s="2"/>
      <c r="C11" s="528"/>
      <c r="D11" s="5"/>
      <c r="E11" s="82"/>
      <c r="F11" s="5"/>
      <c r="G11" s="241"/>
      <c r="H11" s="252"/>
      <c r="I11" s="287"/>
      <c r="J11" s="287"/>
      <c r="K11" s="287"/>
      <c r="L11" s="270"/>
    </row>
    <row r="12" spans="1:12" ht="20.100000000000001" customHeight="1" x14ac:dyDescent="0.25">
      <c r="A12" s="4"/>
      <c r="B12" s="2"/>
      <c r="C12" s="528"/>
      <c r="D12" s="5"/>
      <c r="E12" s="82"/>
      <c r="F12" s="5"/>
      <c r="G12" s="241"/>
      <c r="H12" s="252"/>
      <c r="I12" s="287"/>
      <c r="J12" s="287"/>
      <c r="K12" s="287"/>
      <c r="L12" s="270"/>
    </row>
    <row r="13" spans="1:12" ht="20.100000000000001" customHeight="1" x14ac:dyDescent="0.25">
      <c r="A13" s="4" t="s">
        <v>73</v>
      </c>
      <c r="B13" s="2"/>
      <c r="C13" s="528"/>
      <c r="D13" s="5"/>
      <c r="E13" s="246"/>
      <c r="F13" s="14"/>
      <c r="G13" s="265"/>
      <c r="H13" s="252"/>
      <c r="I13" s="287"/>
      <c r="J13" s="287"/>
      <c r="K13" s="287"/>
      <c r="L13" s="271"/>
    </row>
    <row r="14" spans="1:12" ht="20.100000000000001" customHeight="1" x14ac:dyDescent="0.25">
      <c r="A14" s="45" t="s">
        <v>90</v>
      </c>
      <c r="C14" s="523" t="s">
        <v>996</v>
      </c>
      <c r="D14" s="5" t="s">
        <v>112</v>
      </c>
      <c r="E14" s="198">
        <v>1</v>
      </c>
      <c r="F14" s="92">
        <v>1</v>
      </c>
      <c r="G14" s="241">
        <f>$E$5</f>
        <v>12</v>
      </c>
      <c r="H14" s="253">
        <f>ROUND(E14*(F14)*G14,4)</f>
        <v>12</v>
      </c>
      <c r="I14" s="287">
        <f>ROUND(VLOOKUP(D14,'AUX-Mão de obra'!$C$7:$AA$104,4,FALSE),2)</f>
        <v>11220</v>
      </c>
      <c r="J14" s="287">
        <f>I14*FatorKa!$E$36</f>
        <v>23946.846000000001</v>
      </c>
      <c r="K14" s="287">
        <f>VLOOKUP(D14,'AUX-Mão de obra'!$C$7:$AB$104,26,0)</f>
        <v>1028.5299999999988</v>
      </c>
      <c r="L14" s="271">
        <f>ROUND((H14*J14)+(K14*H14),2)</f>
        <v>299704.51</v>
      </c>
    </row>
    <row r="15" spans="1:12" ht="20.100000000000001" customHeight="1" x14ac:dyDescent="0.25">
      <c r="A15" s="45" t="s">
        <v>98</v>
      </c>
      <c r="C15" s="523" t="s">
        <v>996</v>
      </c>
      <c r="D15" s="5" t="s">
        <v>111</v>
      </c>
      <c r="E15" s="198">
        <v>1</v>
      </c>
      <c r="F15" s="92">
        <v>1</v>
      </c>
      <c r="G15" s="241">
        <f>$E$5</f>
        <v>12</v>
      </c>
      <c r="H15" s="253">
        <f>ROUND(E15*(F15)*G15,4)</f>
        <v>12</v>
      </c>
      <c r="I15" s="287">
        <f>ROUND(VLOOKUP(D15,'AUX-Mão de obra'!$C$7:$AA$104,4,FALSE),2)</f>
        <v>11669.34</v>
      </c>
      <c r="J15" s="287">
        <f>I15*FatorKa!$E$36</f>
        <v>24905.872362000002</v>
      </c>
      <c r="K15" s="287">
        <f>VLOOKUP(D15,'AUX-Mão de obra'!$C$7:$AB$104,26,0)</f>
        <v>1028.5299999999988</v>
      </c>
      <c r="L15" s="271">
        <f>ROUND((H15*J15)+(K15*H15),2)</f>
        <v>311212.83</v>
      </c>
    </row>
    <row r="16" spans="1:12" ht="20.100000000000001" customHeight="1" x14ac:dyDescent="0.25">
      <c r="A16" s="45"/>
      <c r="C16" s="523"/>
      <c r="D16" s="5"/>
      <c r="E16" s="198"/>
      <c r="F16" s="92"/>
      <c r="G16" s="241"/>
      <c r="H16" s="253"/>
      <c r="I16" s="287"/>
      <c r="J16" s="287"/>
      <c r="K16" s="287"/>
      <c r="L16" s="271"/>
    </row>
    <row r="17" spans="1:19" ht="20.100000000000001" customHeight="1" x14ac:dyDescent="0.25">
      <c r="A17" s="4" t="s">
        <v>74</v>
      </c>
      <c r="C17" s="523"/>
      <c r="D17" s="5"/>
      <c r="E17" s="198"/>
      <c r="F17" s="92"/>
      <c r="G17" s="241"/>
      <c r="H17" s="253"/>
      <c r="I17" s="287"/>
      <c r="J17" s="287"/>
      <c r="K17" s="287"/>
      <c r="L17" s="271"/>
    </row>
    <row r="18" spans="1:19" ht="20.100000000000001" customHeight="1" x14ac:dyDescent="0.25">
      <c r="A18" s="45" t="s">
        <v>164</v>
      </c>
      <c r="C18" s="523" t="s">
        <v>996</v>
      </c>
      <c r="D18" s="91" t="s">
        <v>113</v>
      </c>
      <c r="E18" s="198">
        <v>5</v>
      </c>
      <c r="F18" s="92">
        <v>1</v>
      </c>
      <c r="G18" s="241">
        <f>$E$5</f>
        <v>12</v>
      </c>
      <c r="H18" s="252">
        <f>ROUND(E18*(F18)*G18,4)</f>
        <v>60</v>
      </c>
      <c r="I18" s="287">
        <f>ROUND(VLOOKUP(D18,'AUX-Mão de obra'!$C$7:$AA$104,4,FALSE),2)</f>
        <v>3118.31</v>
      </c>
      <c r="J18" s="287">
        <f>I18*FatorKa!$E$36</f>
        <v>6655.4090329999999</v>
      </c>
      <c r="K18" s="287">
        <f>VLOOKUP(D18,'AUX-Mão de obra'!$C$7:$AB$104,26,0)</f>
        <v>1063.6500000000001</v>
      </c>
      <c r="L18" s="271">
        <f>ROUND((H18*J18)+(K18*H18),2)</f>
        <v>463143.54</v>
      </c>
    </row>
    <row r="19" spans="1:19" ht="20.100000000000001" customHeight="1" x14ac:dyDescent="0.25">
      <c r="A19" s="764"/>
      <c r="B19" s="765"/>
      <c r="C19" s="766"/>
      <c r="D19" s="5"/>
      <c r="E19" s="198"/>
      <c r="F19" s="92"/>
      <c r="G19" s="241"/>
      <c r="H19" s="252"/>
      <c r="I19" s="287"/>
      <c r="J19" s="287"/>
      <c r="K19" s="287"/>
      <c r="L19" s="271"/>
    </row>
    <row r="20" spans="1:19" ht="24.95" customHeight="1" x14ac:dyDescent="0.25">
      <c r="A20" s="94"/>
      <c r="B20" s="95"/>
      <c r="C20" s="95"/>
      <c r="D20" s="96" t="s">
        <v>1</v>
      </c>
      <c r="E20" s="289"/>
      <c r="F20" s="290"/>
      <c r="G20" s="291"/>
      <c r="H20" s="255"/>
      <c r="I20" s="292"/>
      <c r="J20" s="292"/>
      <c r="K20" s="292"/>
      <c r="L20" s="275">
        <f>SUM(L14:L19)</f>
        <v>1074060.8800000001</v>
      </c>
    </row>
    <row r="21" spans="1:19" ht="50.1" customHeight="1" x14ac:dyDescent="0.25">
      <c r="A21" s="1105" t="s">
        <v>116</v>
      </c>
      <c r="B21" s="1144"/>
      <c r="C21" s="768" t="s">
        <v>995</v>
      </c>
      <c r="D21" s="768" t="s">
        <v>108</v>
      </c>
      <c r="E21" s="767" t="s">
        <v>5</v>
      </c>
      <c r="F21" s="768" t="s">
        <v>89</v>
      </c>
      <c r="G21" s="769" t="s">
        <v>4</v>
      </c>
      <c r="H21" s="770" t="s">
        <v>7</v>
      </c>
      <c r="I21" s="771" t="s">
        <v>507</v>
      </c>
      <c r="J21" s="1122" t="s">
        <v>966</v>
      </c>
      <c r="K21" s="1123"/>
      <c r="L21" s="771" t="s">
        <v>964</v>
      </c>
    </row>
    <row r="22" spans="1:19" ht="20.100000000000001" customHeight="1" x14ac:dyDescent="0.25">
      <c r="A22" s="525"/>
      <c r="B22" s="527"/>
      <c r="C22" s="731"/>
      <c r="D22" s="521"/>
      <c r="E22" s="82"/>
      <c r="F22" s="5"/>
      <c r="G22" s="241"/>
      <c r="H22" s="252"/>
      <c r="I22" s="287"/>
      <c r="J22" s="1133"/>
      <c r="K22" s="1134"/>
      <c r="L22" s="270"/>
    </row>
    <row r="23" spans="1:19" ht="20.100000000000001" customHeight="1" x14ac:dyDescent="0.25">
      <c r="A23" s="4" t="s">
        <v>143</v>
      </c>
      <c r="B23" s="528"/>
      <c r="C23" s="5"/>
      <c r="D23" s="5"/>
      <c r="E23" s="82"/>
      <c r="F23" s="5"/>
      <c r="G23" s="241"/>
      <c r="H23" s="252"/>
      <c r="I23" s="252"/>
      <c r="J23" s="1126"/>
      <c r="K23" s="1127"/>
      <c r="L23" s="252"/>
    </row>
    <row r="24" spans="1:19" ht="56.25" customHeight="1" x14ac:dyDescent="0.25">
      <c r="A24" s="1128" t="s">
        <v>1199</v>
      </c>
      <c r="B24" s="1130"/>
      <c r="C24" s="732" t="s">
        <v>997</v>
      </c>
      <c r="D24" s="522" t="s">
        <v>377</v>
      </c>
      <c r="E24" s="198">
        <v>7</v>
      </c>
      <c r="F24" s="14">
        <v>1</v>
      </c>
      <c r="G24" s="241">
        <f>$E$5</f>
        <v>12</v>
      </c>
      <c r="H24" s="252">
        <f>ROUND(E24*(F24)*G24,4)</f>
        <v>84</v>
      </c>
      <c r="I24" s="252">
        <f>'CPU-VEICULO_Leve'!D7</f>
        <v>3606.2433403863461</v>
      </c>
      <c r="J24" s="1107">
        <f>I24</f>
        <v>3606.2433403863461</v>
      </c>
      <c r="K24" s="1108"/>
      <c r="L24" s="271">
        <f>ROUND(H24*J24,2)</f>
        <v>302924.44</v>
      </c>
    </row>
    <row r="25" spans="1:19" ht="20.100000000000001" customHeight="1" thickBot="1" x14ac:dyDescent="0.3">
      <c r="A25" s="1037"/>
      <c r="B25" s="1038"/>
      <c r="C25" s="1039"/>
      <c r="D25" s="1040"/>
      <c r="E25" s="1041"/>
      <c r="F25" s="1042"/>
      <c r="G25" s="1043"/>
      <c r="H25" s="1044"/>
      <c r="I25" s="1044"/>
      <c r="J25" s="1137"/>
      <c r="K25" s="1138"/>
      <c r="L25" s="1044"/>
    </row>
    <row r="26" spans="1:19" ht="19.899999999999999" customHeight="1" thickBot="1" x14ac:dyDescent="0.3">
      <c r="A26" s="45"/>
      <c r="B26" s="712"/>
      <c r="C26" s="732"/>
      <c r="D26" s="523"/>
      <c r="E26" s="82"/>
      <c r="F26" s="6"/>
      <c r="G26" s="241"/>
      <c r="H26" s="253"/>
      <c r="I26" s="253"/>
      <c r="J26" s="1126"/>
      <c r="K26" s="1127"/>
      <c r="L26" s="271"/>
      <c r="M26" s="9"/>
      <c r="N26" s="1146" t="s">
        <v>1067</v>
      </c>
      <c r="O26" s="1146"/>
      <c r="P26" s="886"/>
      <c r="Q26" s="887"/>
      <c r="R26"/>
      <c r="S26" s="887"/>
    </row>
    <row r="27" spans="1:19" ht="19.899999999999999" customHeight="1" thickTop="1" x14ac:dyDescent="0.25">
      <c r="A27" s="4" t="s">
        <v>1117</v>
      </c>
      <c r="B27" s="712"/>
      <c r="C27" s="732"/>
      <c r="D27" s="523"/>
      <c r="E27" s="82"/>
      <c r="F27" s="6"/>
      <c r="G27" s="241"/>
      <c r="H27" s="252"/>
      <c r="I27" s="252"/>
      <c r="J27" s="1126"/>
      <c r="K27" s="1127"/>
      <c r="L27" s="271"/>
      <c r="M27" s="9"/>
      <c r="N27" s="888" t="s">
        <v>1066</v>
      </c>
      <c r="O27" s="889">
        <v>3074.56</v>
      </c>
      <c r="P27" s="901" t="s">
        <v>1042</v>
      </c>
      <c r="Q27" s="887"/>
      <c r="R27" s="890"/>
      <c r="S27" s="887"/>
    </row>
    <row r="28" spans="1:19" ht="19.899999999999999" customHeight="1" x14ac:dyDescent="0.25">
      <c r="A28" s="908" t="s">
        <v>1118</v>
      </c>
      <c r="B28" s="712"/>
      <c r="C28" s="732" t="s">
        <v>997</v>
      </c>
      <c r="D28" s="522" t="s">
        <v>377</v>
      </c>
      <c r="E28" s="82">
        <f>SUM(E13:E19)*20</f>
        <v>140</v>
      </c>
      <c r="F28" s="6">
        <v>1</v>
      </c>
      <c r="G28" s="241">
        <f t="shared" ref="G28:G29" si="0">$E$5</f>
        <v>12</v>
      </c>
      <c r="H28" s="253">
        <f>ROUND(E28*(F28)*G28,4)</f>
        <v>1680</v>
      </c>
      <c r="I28" s="252">
        <f>'P3'!O49</f>
        <v>75.973983333333322</v>
      </c>
      <c r="J28" s="1107">
        <f>I28*PFP3_FatorKd!$E$18</f>
        <v>91.36631235666664</v>
      </c>
      <c r="K28" s="1108"/>
      <c r="L28" s="271">
        <f t="shared" ref="L28:L29" si="1">ROUND(H28*J28,2)</f>
        <v>153495.4</v>
      </c>
      <c r="M28" s="9"/>
      <c r="N28" s="891" t="s">
        <v>1062</v>
      </c>
      <c r="O28" s="889">
        <f>S41</f>
        <v>102.09</v>
      </c>
      <c r="P28" s="887"/>
      <c r="Q28" s="887"/>
      <c r="R28"/>
      <c r="S28" s="887"/>
    </row>
    <row r="29" spans="1:19" ht="19.899999999999999" customHeight="1" x14ac:dyDescent="0.25">
      <c r="A29" s="908" t="s">
        <v>516</v>
      </c>
      <c r="B29" s="712"/>
      <c r="C29" s="732" t="s">
        <v>997</v>
      </c>
      <c r="D29" s="522" t="s">
        <v>377</v>
      </c>
      <c r="E29" s="82">
        <f>SUM(E14:E18)*22</f>
        <v>154</v>
      </c>
      <c r="F29" s="6">
        <v>1</v>
      </c>
      <c r="G29" s="241">
        <f t="shared" si="0"/>
        <v>12</v>
      </c>
      <c r="H29" s="253">
        <f t="shared" ref="H29" si="2">ROUND(E29*(F29)*G29,4)</f>
        <v>1848</v>
      </c>
      <c r="I29" s="252">
        <v>87</v>
      </c>
      <c r="J29" s="1107">
        <f>I29*PFP3_FatorKd!$E$18</f>
        <v>104.6262</v>
      </c>
      <c r="K29" s="1108"/>
      <c r="L29" s="271">
        <f t="shared" si="1"/>
        <v>193349.22</v>
      </c>
      <c r="M29" s="9"/>
      <c r="N29" s="891" t="s">
        <v>1068</v>
      </c>
      <c r="O29" s="904">
        <f>124.4+(123*8)</f>
        <v>1108.4000000000001</v>
      </c>
      <c r="P29" s="901" t="s">
        <v>1043</v>
      </c>
      <c r="Q29" s="901" t="s">
        <v>1044</v>
      </c>
      <c r="R29" s="890"/>
      <c r="S29" s="887"/>
    </row>
    <row r="30" spans="1:19" ht="19.899999999999999" customHeight="1" x14ac:dyDescent="0.25">
      <c r="A30" s="45"/>
      <c r="B30" s="712"/>
      <c r="C30" s="732"/>
      <c r="D30" s="523"/>
      <c r="E30" s="82"/>
      <c r="F30" s="6"/>
      <c r="G30" s="241"/>
      <c r="H30" s="253"/>
      <c r="I30" s="287"/>
      <c r="J30" s="1107"/>
      <c r="K30" s="1108"/>
      <c r="L30" s="271"/>
      <c r="M30" s="9"/>
      <c r="N30" s="891"/>
      <c r="O30" s="893"/>
      <c r="P30" s="887"/>
      <c r="Q30" s="887"/>
      <c r="R30"/>
      <c r="S30" s="887"/>
    </row>
    <row r="31" spans="1:19" ht="20.100000000000001" customHeight="1" x14ac:dyDescent="0.25">
      <c r="A31" s="4" t="s">
        <v>165</v>
      </c>
      <c r="B31" s="712"/>
      <c r="C31" s="732"/>
      <c r="D31" s="523"/>
      <c r="E31" s="82"/>
      <c r="F31" s="6"/>
      <c r="G31" s="241"/>
      <c r="H31" s="252"/>
      <c r="I31" s="287"/>
      <c r="J31" s="1107"/>
      <c r="K31" s="1108"/>
      <c r="L31" s="271"/>
      <c r="N31" s="894" t="s">
        <v>1045</v>
      </c>
      <c r="O31" s="904">
        <v>180</v>
      </c>
      <c r="P31" s="901" t="s">
        <v>1034</v>
      </c>
      <c r="Q31" s="887"/>
      <c r="R31" s="890"/>
      <c r="S31" s="887"/>
    </row>
    <row r="32" spans="1:19" ht="34.9" customHeight="1" x14ac:dyDescent="0.25">
      <c r="A32" s="1145" t="str">
        <f>'AUX-Computador_ICM'!A7</f>
        <v>notebook 4 nucleos 8 threads 2.5ghz ram 16gb 01 disco ssd 512gb</v>
      </c>
      <c r="B32" s="1130"/>
      <c r="C32" s="732" t="s">
        <v>997</v>
      </c>
      <c r="D32" s="417" t="s">
        <v>1061</v>
      </c>
      <c r="E32" s="417">
        <f>SUM(E13:E18)</f>
        <v>7</v>
      </c>
      <c r="F32" s="14">
        <v>1</v>
      </c>
      <c r="G32" s="241">
        <f>$E$5</f>
        <v>12</v>
      </c>
      <c r="H32" s="252">
        <f>ROUND(E32*(F32)*G32,4)</f>
        <v>84</v>
      </c>
      <c r="I32" s="417">
        <f>'AUX-Computador_ICM'!N7+'AUX-Computador_ICM'!G11</f>
        <v>2253.9499999999998</v>
      </c>
      <c r="J32" s="1135">
        <f>I32</f>
        <v>2253.9499999999998</v>
      </c>
      <c r="K32" s="1136"/>
      <c r="L32" s="417">
        <f>ROUND(H32*J32,2)</f>
        <v>189331.8</v>
      </c>
      <c r="N32" s="891" t="s">
        <v>1046</v>
      </c>
      <c r="O32" s="904">
        <v>394.99</v>
      </c>
      <c r="P32" s="887" t="s">
        <v>1035</v>
      </c>
      <c r="Q32" s="887"/>
      <c r="R32" s="890"/>
      <c r="S32" s="887"/>
    </row>
    <row r="33" spans="1:222" ht="15.75" customHeight="1" x14ac:dyDescent="0.25">
      <c r="A33" s="173" t="s">
        <v>1012</v>
      </c>
      <c r="B33" s="751"/>
      <c r="C33" s="750" t="s">
        <v>997</v>
      </c>
      <c r="D33" s="198" t="s">
        <v>1061</v>
      </c>
      <c r="E33" s="315">
        <f>E24</f>
        <v>7</v>
      </c>
      <c r="F33" s="316">
        <v>1</v>
      </c>
      <c r="G33" s="241">
        <v>12</v>
      </c>
      <c r="H33" s="253">
        <f t="shared" ref="H33" si="3">ROUND(E33*F33*G33,2)</f>
        <v>84</v>
      </c>
      <c r="I33" s="317">
        <f>'P1'!I43</f>
        <v>104.33333333333334</v>
      </c>
      <c r="J33" s="1126">
        <f>I33</f>
        <v>104.33333333333334</v>
      </c>
      <c r="K33" s="1127"/>
      <c r="L33" s="318">
        <f>ROUND(H33*J33,2)</f>
        <v>8764</v>
      </c>
      <c r="N33" s="891" t="s">
        <v>1036</v>
      </c>
      <c r="O33" s="904">
        <f>154.99+89</f>
        <v>243.99</v>
      </c>
      <c r="P33" s="901" t="s">
        <v>1037</v>
      </c>
      <c r="Q33" s="887"/>
      <c r="R33" s="890"/>
      <c r="S33" s="887"/>
    </row>
    <row r="34" spans="1:222" ht="19.899999999999999" customHeight="1" x14ac:dyDescent="0.25">
      <c r="A34" s="45"/>
      <c r="B34" s="712"/>
      <c r="C34" s="732"/>
      <c r="D34" s="523"/>
      <c r="E34" s="82"/>
      <c r="F34" s="6"/>
      <c r="G34" s="241"/>
      <c r="H34" s="253"/>
      <c r="I34" s="287"/>
      <c r="J34" s="1126"/>
      <c r="K34" s="1127"/>
      <c r="L34" s="271"/>
      <c r="M34" s="9"/>
      <c r="N34" s="903" t="s">
        <v>1038</v>
      </c>
      <c r="O34" s="904">
        <f>(882.94/12)*(1+S34)</f>
        <v>106.08580880521285</v>
      </c>
      <c r="P34" s="902" t="s">
        <v>1039</v>
      </c>
      <c r="Q34" s="887"/>
      <c r="R34"/>
      <c r="S34" s="895">
        <f>(1099.71-762.73)/762.73</f>
        <v>0.44180771701650651</v>
      </c>
    </row>
    <row r="35" spans="1:222" ht="19.899999999999999" customHeight="1" thickBot="1" x14ac:dyDescent="0.3">
      <c r="A35" s="4"/>
      <c r="B35" s="712"/>
      <c r="C35" s="732"/>
      <c r="E35" s="82"/>
      <c r="F35" s="6"/>
      <c r="G35" s="241"/>
      <c r="H35" s="253"/>
      <c r="I35" s="287"/>
      <c r="J35" s="1126"/>
      <c r="K35" s="1127"/>
      <c r="L35" s="271"/>
      <c r="M35" s="9"/>
      <c r="N35" s="896" t="s">
        <v>1040</v>
      </c>
      <c r="O35" s="892">
        <f>SUM(O27:O34)*0.1</f>
        <v>521.01158088052125</v>
      </c>
      <c r="P35" s="887"/>
      <c r="Q35" s="887"/>
      <c r="R35"/>
      <c r="S35" s="887"/>
    </row>
    <row r="36" spans="1:222" ht="19.899999999999999" customHeight="1" thickBot="1" x14ac:dyDescent="0.3">
      <c r="A36" s="45"/>
      <c r="B36" s="416"/>
      <c r="C36" s="732"/>
      <c r="D36" s="523"/>
      <c r="E36" s="82"/>
      <c r="F36" s="6"/>
      <c r="G36" s="241"/>
      <c r="H36" s="253"/>
      <c r="I36" s="253"/>
      <c r="J36" s="1107"/>
      <c r="K36" s="1108"/>
      <c r="L36" s="271"/>
      <c r="M36" s="9"/>
      <c r="N36" s="897" t="s">
        <v>1041</v>
      </c>
      <c r="O36" s="898">
        <f>SUM(O27:O35)</f>
        <v>5731.1273896857338</v>
      </c>
      <c r="P36" s="887"/>
      <c r="Q36" s="887"/>
      <c r="R36"/>
      <c r="S36" s="887"/>
    </row>
    <row r="37" spans="1:222" ht="19.899999999999999" customHeight="1" thickBot="1" x14ac:dyDescent="0.3">
      <c r="A37" s="45"/>
      <c r="B37" s="416"/>
      <c r="C37" s="732"/>
      <c r="D37" s="523"/>
      <c r="E37" s="82"/>
      <c r="F37" s="6"/>
      <c r="G37" s="241"/>
      <c r="H37" s="253"/>
      <c r="I37" s="253"/>
      <c r="J37" s="1107"/>
      <c r="K37" s="1108"/>
      <c r="L37" s="271"/>
      <c r="M37" s="9"/>
      <c r="N37" s="897" t="s">
        <v>1069</v>
      </c>
      <c r="O37" s="898">
        <f>O36/6</f>
        <v>955.18789828095566</v>
      </c>
      <c r="P37" s="899"/>
      <c r="Q37" s="900"/>
      <c r="R37"/>
      <c r="S37" s="887"/>
    </row>
    <row r="38" spans="1:222" ht="19.899999999999999" customHeight="1" x14ac:dyDescent="0.25">
      <c r="A38" s="752"/>
      <c r="B38" s="763"/>
      <c r="C38" s="762"/>
      <c r="F38" s="413"/>
      <c r="H38" s="414"/>
      <c r="L38" s="415"/>
      <c r="M38" s="195"/>
      <c r="N38" s="140"/>
      <c r="O38" s="140"/>
      <c r="P38" s="140"/>
      <c r="Q38" s="140"/>
      <c r="R38" s="140"/>
      <c r="S38" s="140"/>
      <c r="T38" s="140"/>
    </row>
    <row r="39" spans="1:222" ht="24.95" customHeight="1" x14ac:dyDescent="0.25">
      <c r="A39" s="3"/>
      <c r="B39" s="2"/>
      <c r="C39" s="529"/>
      <c r="D39" s="524" t="s">
        <v>2</v>
      </c>
      <c r="E39" s="294"/>
      <c r="F39" s="8"/>
      <c r="G39" s="295"/>
      <c r="H39" s="256"/>
      <c r="I39" s="296"/>
      <c r="J39" s="296"/>
      <c r="K39" s="296"/>
      <c r="L39" s="276">
        <f>SUM(L24:L37)</f>
        <v>847864.85999999987</v>
      </c>
      <c r="N39" s="1147" t="s">
        <v>1050</v>
      </c>
      <c r="O39" s="1149" t="s">
        <v>68</v>
      </c>
      <c r="P39" s="1150"/>
      <c r="Q39" s="1150"/>
      <c r="R39" s="1151"/>
      <c r="S39" s="1147" t="s">
        <v>173</v>
      </c>
    </row>
    <row r="40" spans="1:222" ht="24.95" customHeight="1" x14ac:dyDescent="0.25">
      <c r="A40" s="1109"/>
      <c r="B40" s="1110"/>
      <c r="C40" s="1111"/>
      <c r="D40" s="524" t="s">
        <v>117</v>
      </c>
      <c r="E40" s="294"/>
      <c r="F40" s="297"/>
      <c r="G40" s="295"/>
      <c r="H40" s="256"/>
      <c r="I40" s="296"/>
      <c r="J40" s="296"/>
      <c r="K40" s="296"/>
      <c r="L40" s="276">
        <f>L20+L39</f>
        <v>1921925.74</v>
      </c>
      <c r="N40" s="1148"/>
      <c r="O40" s="478" t="s">
        <v>174</v>
      </c>
      <c r="P40" s="478" t="s">
        <v>70</v>
      </c>
      <c r="Q40" s="478" t="s">
        <v>71</v>
      </c>
      <c r="R40" s="478" t="s">
        <v>177</v>
      </c>
      <c r="S40" s="1148"/>
    </row>
    <row r="41" spans="1:222" ht="24.95" customHeight="1" x14ac:dyDescent="0.25">
      <c r="A41" s="79" t="s">
        <v>889</v>
      </c>
      <c r="B41" s="39"/>
      <c r="C41" s="39"/>
      <c r="D41" s="40"/>
      <c r="E41" s="298"/>
      <c r="F41" s="299"/>
      <c r="G41" s="300"/>
      <c r="H41" s="257"/>
      <c r="I41" s="301"/>
      <c r="J41" s="301"/>
      <c r="K41" s="301"/>
      <c r="L41" s="277">
        <f>ROUND(L40/E5,2)</f>
        <v>160160.48000000001</v>
      </c>
      <c r="M41" s="141"/>
      <c r="N41" s="134">
        <f>SUM(N43:N46)</f>
        <v>4594.0550000000003</v>
      </c>
      <c r="O41" s="135">
        <v>3</v>
      </c>
      <c r="P41" s="136">
        <v>12</v>
      </c>
      <c r="Q41" s="137">
        <v>0.2</v>
      </c>
      <c r="R41" s="147">
        <f>ROUND((N41*(100%-Q41))/(O41*P41),2)</f>
        <v>102.09</v>
      </c>
      <c r="S41" s="147">
        <f>R41</f>
        <v>102.09</v>
      </c>
    </row>
    <row r="42" spans="1:222" ht="18" customHeight="1" x14ac:dyDescent="0.25">
      <c r="A42" s="2"/>
      <c r="B42" s="2"/>
      <c r="C42" s="11"/>
      <c r="D42" s="11"/>
      <c r="E42" s="302"/>
      <c r="F42" s="162"/>
      <c r="G42" s="303"/>
      <c r="H42" s="258"/>
      <c r="I42" s="304"/>
      <c r="J42" s="304"/>
      <c r="K42" s="304"/>
      <c r="L42" s="278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</row>
    <row r="43" spans="1:222" ht="20.100000000000001" customHeight="1" x14ac:dyDescent="0.25">
      <c r="A43" s="1" t="s">
        <v>388</v>
      </c>
      <c r="N43" s="866">
        <f>O85*6</f>
        <v>954</v>
      </c>
      <c r="O43" s="9" t="s">
        <v>1047</v>
      </c>
      <c r="P43" s="1" t="s">
        <v>1063</v>
      </c>
    </row>
    <row r="44" spans="1:222" ht="20.100000000000001" customHeight="1" x14ac:dyDescent="0.25">
      <c r="N44" s="866">
        <f>L55</f>
        <v>1970.29</v>
      </c>
      <c r="O44" s="9" t="s">
        <v>1061</v>
      </c>
      <c r="P44" s="1" t="s">
        <v>1059</v>
      </c>
    </row>
    <row r="45" spans="1:222" ht="20.100000000000001" customHeight="1" x14ac:dyDescent="0.25">
      <c r="N45" s="866">
        <f>L69*2</f>
        <v>1520.3899999999999</v>
      </c>
      <c r="O45" s="9" t="s">
        <v>1061</v>
      </c>
      <c r="P45" s="1" t="s">
        <v>1049</v>
      </c>
    </row>
    <row r="46" spans="1:222" ht="20.100000000000001" customHeight="1" x14ac:dyDescent="0.25">
      <c r="D46" s="10" t="s">
        <v>1048</v>
      </c>
      <c r="F46" s="9" t="s">
        <v>1051</v>
      </c>
      <c r="N46" s="866">
        <f>M102</f>
        <v>149.375</v>
      </c>
      <c r="O46" s="9" t="s">
        <v>1061</v>
      </c>
      <c r="P46" s="1" t="s">
        <v>1076</v>
      </c>
    </row>
    <row r="48" spans="1:222" ht="20.100000000000001" customHeight="1" x14ac:dyDescent="0.25">
      <c r="K48" s="869" t="s">
        <v>1052</v>
      </c>
      <c r="L48" s="280" t="s">
        <v>1053</v>
      </c>
      <c r="M48" s="905" t="s">
        <v>1054</v>
      </c>
      <c r="N48" s="280" t="s">
        <v>1055</v>
      </c>
    </row>
    <row r="49" spans="4:14" ht="20.100000000000001" customHeight="1" x14ac:dyDescent="0.25">
      <c r="K49" s="869">
        <v>1858.07</v>
      </c>
      <c r="L49" s="280">
        <v>1970.1</v>
      </c>
      <c r="M49" s="9">
        <v>2190</v>
      </c>
      <c r="N49" s="9">
        <v>1970.48</v>
      </c>
    </row>
    <row r="52" spans="4:14" ht="20.100000000000001" customHeight="1" x14ac:dyDescent="0.25">
      <c r="K52" s="869" t="s">
        <v>989</v>
      </c>
      <c r="L52" s="708">
        <f>_xlfn.STDEV.S(K49:N49)/AVERAGE(K49:N49)</f>
        <v>6.9607363832178262E-2</v>
      </c>
    </row>
    <row r="53" spans="4:14" ht="20.100000000000001" customHeight="1" x14ac:dyDescent="0.25">
      <c r="K53" s="869" t="s">
        <v>1056</v>
      </c>
      <c r="L53" s="709">
        <f>AVERAGE(K49:N49)</f>
        <v>1997.1624999999999</v>
      </c>
    </row>
    <row r="54" spans="4:14" ht="20.100000000000001" customHeight="1" x14ac:dyDescent="0.25">
      <c r="K54" s="869" t="s">
        <v>1057</v>
      </c>
      <c r="L54" s="709">
        <f>MEDIAN(K49:N49)</f>
        <v>1970.29</v>
      </c>
    </row>
    <row r="55" spans="4:14" ht="20.100000000000001" customHeight="1" x14ac:dyDescent="0.25">
      <c r="K55" s="869" t="s">
        <v>1058</v>
      </c>
      <c r="L55" s="280">
        <f>SMALL(L53:L54,1)</f>
        <v>1970.29</v>
      </c>
    </row>
    <row r="62" spans="4:14" ht="20.100000000000001" customHeight="1" x14ac:dyDescent="0.25">
      <c r="D62" s="10" t="s">
        <v>1060</v>
      </c>
      <c r="G62" s="9" t="s">
        <v>1051</v>
      </c>
      <c r="K62" s="869" t="s">
        <v>1052</v>
      </c>
      <c r="L62" s="280" t="s">
        <v>1053</v>
      </c>
      <c r="M62" s="905" t="s">
        <v>1054</v>
      </c>
      <c r="N62" s="280" t="s">
        <v>1055</v>
      </c>
    </row>
    <row r="63" spans="4:14" ht="20.100000000000001" customHeight="1" x14ac:dyDescent="0.25">
      <c r="K63" s="869">
        <v>680.56</v>
      </c>
      <c r="L63" s="280">
        <v>725.91</v>
      </c>
      <c r="M63" s="906">
        <v>930.69</v>
      </c>
      <c r="N63" s="9">
        <v>794.48</v>
      </c>
    </row>
    <row r="66" spans="4:18" ht="20.100000000000001" customHeight="1" x14ac:dyDescent="0.25">
      <c r="K66" s="869" t="s">
        <v>989</v>
      </c>
      <c r="L66" s="708">
        <f>_xlfn.STDEV.S(K63:N63)/AVERAGE(K63:N63)</f>
        <v>0.13933021683943131</v>
      </c>
    </row>
    <row r="67" spans="4:18" ht="20.100000000000001" customHeight="1" x14ac:dyDescent="0.25">
      <c r="K67" s="869" t="s">
        <v>1056</v>
      </c>
      <c r="L67" s="709">
        <f>AVERAGE(K63:N63)</f>
        <v>782.91</v>
      </c>
    </row>
    <row r="68" spans="4:18" ht="20.100000000000001" customHeight="1" x14ac:dyDescent="0.25">
      <c r="K68" s="869" t="s">
        <v>1057</v>
      </c>
      <c r="L68" s="709">
        <f>MEDIAN(K63:N63)</f>
        <v>760.19499999999994</v>
      </c>
    </row>
    <row r="69" spans="4:18" ht="20.100000000000001" customHeight="1" x14ac:dyDescent="0.25">
      <c r="K69" s="869" t="s">
        <v>1058</v>
      </c>
      <c r="L69" s="280">
        <f>SMALL(L67:L68,1)</f>
        <v>760.19499999999994</v>
      </c>
    </row>
    <row r="78" spans="4:18" ht="20.100000000000001" customHeight="1" x14ac:dyDescent="0.25">
      <c r="D78" s="796" t="s">
        <v>1064</v>
      </c>
      <c r="F78" s="9" t="s">
        <v>1051</v>
      </c>
    </row>
    <row r="79" spans="4:18" ht="20.100000000000001" customHeight="1" x14ac:dyDescent="0.25">
      <c r="N79" s="869" t="s">
        <v>1052</v>
      </c>
      <c r="O79" s="280" t="s">
        <v>1053</v>
      </c>
      <c r="P79" s="905" t="s">
        <v>1054</v>
      </c>
      <c r="Q79" s="280" t="s">
        <v>1055</v>
      </c>
      <c r="R79" s="905" t="s">
        <v>1065</v>
      </c>
    </row>
    <row r="80" spans="4:18" ht="20.100000000000001" customHeight="1" x14ac:dyDescent="0.25">
      <c r="N80" s="869">
        <v>158.99</v>
      </c>
      <c r="O80" s="280">
        <v>170.91</v>
      </c>
      <c r="P80" s="194">
        <v>159</v>
      </c>
      <c r="Q80" s="194">
        <v>179</v>
      </c>
      <c r="R80" s="907">
        <v>140.80000000000001</v>
      </c>
    </row>
    <row r="81" spans="4:15" ht="20.100000000000001" customHeight="1" x14ac:dyDescent="0.25">
      <c r="N81" s="280"/>
      <c r="O81" s="266"/>
    </row>
    <row r="82" spans="4:15" ht="20.100000000000001" customHeight="1" x14ac:dyDescent="0.25">
      <c r="N82" s="869" t="s">
        <v>989</v>
      </c>
      <c r="O82" s="708">
        <f>_xlfn.STDEV.S(N80:R80)/AVERAGE(N80:R80)</f>
        <v>8.9359110961773444E-2</v>
      </c>
    </row>
    <row r="83" spans="4:15" ht="20.100000000000001" customHeight="1" x14ac:dyDescent="0.25">
      <c r="N83" s="869" t="s">
        <v>1056</v>
      </c>
      <c r="O83" s="709">
        <f>AVERAGE(N80:R80)</f>
        <v>161.74</v>
      </c>
    </row>
    <row r="84" spans="4:15" ht="20.100000000000001" customHeight="1" x14ac:dyDescent="0.25">
      <c r="N84" s="869" t="s">
        <v>1057</v>
      </c>
      <c r="O84" s="709">
        <f>MEDIAN(N80:R80)</f>
        <v>159</v>
      </c>
    </row>
    <row r="85" spans="4:15" ht="20.100000000000001" customHeight="1" x14ac:dyDescent="0.25">
      <c r="N85" s="869" t="s">
        <v>1058</v>
      </c>
      <c r="O85" s="280">
        <f>SMALL(O83:O84,1)</f>
        <v>159</v>
      </c>
    </row>
    <row r="94" spans="4:15" ht="20.100000000000001" customHeight="1" x14ac:dyDescent="0.25">
      <c r="D94" s="796" t="s">
        <v>1064</v>
      </c>
      <c r="F94" s="9" t="s">
        <v>1075</v>
      </c>
    </row>
    <row r="96" spans="4:15" ht="20.100000000000001" customHeight="1" x14ac:dyDescent="0.25">
      <c r="L96" s="869" t="s">
        <v>1052</v>
      </c>
      <c r="M96" s="280" t="s">
        <v>1053</v>
      </c>
      <c r="N96" s="280" t="s">
        <v>1054</v>
      </c>
      <c r="O96" s="280" t="s">
        <v>1055</v>
      </c>
    </row>
    <row r="97" spans="12:15" ht="20.100000000000001" customHeight="1" x14ac:dyDescent="0.25">
      <c r="L97" s="869">
        <v>130.19</v>
      </c>
      <c r="M97" s="280">
        <v>133.07</v>
      </c>
      <c r="N97" s="906">
        <v>239</v>
      </c>
      <c r="O97" s="9">
        <v>165.68</v>
      </c>
    </row>
    <row r="98" spans="12:15" ht="20.100000000000001" customHeight="1" x14ac:dyDescent="0.25">
      <c r="L98" s="280"/>
    </row>
    <row r="99" spans="12:15" ht="20.100000000000001" customHeight="1" x14ac:dyDescent="0.25">
      <c r="L99" s="869" t="s">
        <v>989</v>
      </c>
      <c r="M99" s="708">
        <f>_xlfn.STDEV.S(L97:O97)/AVERAGE(L97:O97)</f>
        <v>0.30323581264460375</v>
      </c>
    </row>
    <row r="100" spans="12:15" ht="20.100000000000001" customHeight="1" x14ac:dyDescent="0.25">
      <c r="L100" s="869" t="s">
        <v>1056</v>
      </c>
      <c r="M100" s="709">
        <f>AVERAGE(L97:O97)</f>
        <v>166.98500000000001</v>
      </c>
    </row>
    <row r="101" spans="12:15" ht="20.100000000000001" customHeight="1" x14ac:dyDescent="0.25">
      <c r="L101" s="869" t="s">
        <v>1057</v>
      </c>
      <c r="M101" s="709">
        <f>MEDIAN(L97:O97)</f>
        <v>149.375</v>
      </c>
    </row>
    <row r="102" spans="12:15" ht="20.100000000000001" customHeight="1" x14ac:dyDescent="0.25">
      <c r="L102" s="869" t="s">
        <v>1058</v>
      </c>
      <c r="M102" s="280">
        <f>SMALL(M100:M101,1)</f>
        <v>149.375</v>
      </c>
    </row>
  </sheetData>
  <mergeCells count="26">
    <mergeCell ref="S39:S40"/>
    <mergeCell ref="J34:K35"/>
    <mergeCell ref="J30:K31"/>
    <mergeCell ref="J26:K27"/>
    <mergeCell ref="J33:K33"/>
    <mergeCell ref="A24:B24"/>
    <mergeCell ref="A32:B32"/>
    <mergeCell ref="A40:C40"/>
    <mergeCell ref="N26:O26"/>
    <mergeCell ref="N39:N40"/>
    <mergeCell ref="O39:R39"/>
    <mergeCell ref="A1:L1"/>
    <mergeCell ref="A2:L2"/>
    <mergeCell ref="A3:L3"/>
    <mergeCell ref="B4:L4"/>
    <mergeCell ref="J21:K21"/>
    <mergeCell ref="A21:B21"/>
    <mergeCell ref="A8:B8"/>
    <mergeCell ref="J22:K23"/>
    <mergeCell ref="J36:K36"/>
    <mergeCell ref="J37:K37"/>
    <mergeCell ref="J24:K24"/>
    <mergeCell ref="J28:K28"/>
    <mergeCell ref="J29:K29"/>
    <mergeCell ref="J32:K32"/>
    <mergeCell ref="J25:K25"/>
  </mergeCells>
  <phoneticPr fontId="75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96"/>
  <sheetViews>
    <sheetView showGridLines="0" view="pageBreakPreview" topLeftCell="A37" zoomScale="90" zoomScaleNormal="100" zoomScaleSheetLayoutView="90" workbookViewId="0">
      <selection activeCell="A39" sqref="A39"/>
    </sheetView>
  </sheetViews>
  <sheetFormatPr defaultColWidth="9.140625" defaultRowHeight="15" x14ac:dyDescent="0.25"/>
  <cols>
    <col min="1" max="1" width="43.5703125" style="418" customWidth="1"/>
    <col min="2" max="2" width="14.42578125" style="418" customWidth="1"/>
    <col min="3" max="3" width="12.7109375" style="418" customWidth="1"/>
    <col min="4" max="4" width="39.5703125" style="419" customWidth="1"/>
    <col min="5" max="5" width="23.42578125" style="419" customWidth="1"/>
    <col min="6" max="6" width="45.7109375" style="419" customWidth="1"/>
    <col min="7" max="7" width="11.28515625" style="419" customWidth="1"/>
    <col min="8" max="8" width="13.85546875" style="418" customWidth="1"/>
    <col min="9" max="9" width="10.42578125" style="418" customWidth="1"/>
    <col min="10" max="10" width="9.85546875" style="418" customWidth="1"/>
    <col min="11" max="11" width="13.7109375" style="418" bestFit="1" customWidth="1"/>
    <col min="12" max="12" width="12" style="422" customWidth="1"/>
    <col min="13" max="13" width="7.42578125" style="418" customWidth="1"/>
    <col min="14" max="14" width="47.7109375" style="418" customWidth="1"/>
    <col min="15" max="15" width="16" style="418" customWidth="1"/>
    <col min="16" max="16" width="11.5703125" style="418" bestFit="1" customWidth="1"/>
    <col min="17" max="16384" width="9.140625" style="418"/>
  </cols>
  <sheetData>
    <row r="1" spans="1:15" s="1" customFormat="1" ht="71.25" customHeight="1" x14ac:dyDescent="0.25">
      <c r="A1" s="1139"/>
      <c r="B1" s="1140"/>
      <c r="C1" s="1140"/>
      <c r="D1" s="1140"/>
      <c r="E1" s="1140"/>
      <c r="F1" s="1140"/>
      <c r="G1" s="1140"/>
      <c r="H1" s="1140"/>
      <c r="I1" s="1140"/>
      <c r="J1" s="1140"/>
      <c r="K1" s="1141"/>
      <c r="L1" s="950"/>
      <c r="M1" s="526"/>
      <c r="N1" s="526"/>
    </row>
    <row r="2" spans="1:15" s="1" customFormat="1" ht="24" customHeight="1" x14ac:dyDescent="0.25">
      <c r="A2" s="1192" t="s">
        <v>932</v>
      </c>
      <c r="B2" s="1193"/>
      <c r="C2" s="1193"/>
      <c r="D2" s="1193"/>
      <c r="E2" s="1193"/>
      <c r="F2" s="1193"/>
      <c r="G2" s="1193"/>
      <c r="H2" s="1193"/>
      <c r="I2" s="1193"/>
      <c r="J2" s="1193"/>
      <c r="K2" s="1194"/>
      <c r="L2" s="683"/>
      <c r="M2" s="530"/>
      <c r="N2" s="530"/>
      <c r="O2" s="530"/>
    </row>
    <row r="3" spans="1:15" s="420" customFormat="1" ht="30" x14ac:dyDescent="0.2">
      <c r="A3" s="1189" t="s">
        <v>938</v>
      </c>
      <c r="B3" s="1190"/>
      <c r="C3" s="1190"/>
      <c r="D3" s="1190"/>
      <c r="E3" s="1190"/>
      <c r="F3" s="1190"/>
      <c r="G3" s="1190"/>
      <c r="H3" s="1191"/>
      <c r="I3" s="657" t="str">
        <f>RESUMO!F5</f>
        <v>Mês/Ano Ref.:</v>
      </c>
      <c r="J3" s="1202">
        <f>RESUMO!G5</f>
        <v>45231</v>
      </c>
      <c r="K3" s="1203"/>
      <c r="L3" s="421"/>
      <c r="M3" s="482"/>
    </row>
    <row r="4" spans="1:15" s="420" customFormat="1" ht="38.25" customHeight="1" x14ac:dyDescent="0.2">
      <c r="A4" s="1204" t="s">
        <v>911</v>
      </c>
      <c r="B4" s="1205"/>
      <c r="C4" s="1198" t="str">
        <f>RESUMO!A4</f>
        <v>SERVIÇOS DE APOIO À FISCALIZAÇÃO  -   5ª SUPERINTENDÊNCIA REGIONAL (AL)</v>
      </c>
      <c r="D4" s="1199"/>
      <c r="E4" s="1199"/>
      <c r="F4" s="1199"/>
      <c r="G4" s="1199"/>
      <c r="H4" s="1199"/>
      <c r="I4" s="1199"/>
      <c r="J4" s="1199"/>
      <c r="K4" s="1199"/>
      <c r="L4" s="421"/>
      <c r="M4" s="482"/>
    </row>
    <row r="5" spans="1:15" s="420" customFormat="1" ht="28.9" customHeight="1" x14ac:dyDescent="0.2">
      <c r="A5" s="787" t="s">
        <v>912</v>
      </c>
      <c r="B5" s="787" t="s">
        <v>995</v>
      </c>
      <c r="C5" s="1197" t="s">
        <v>913</v>
      </c>
      <c r="D5" s="1197"/>
      <c r="E5" s="788" t="s">
        <v>917</v>
      </c>
      <c r="F5" s="787" t="s">
        <v>95</v>
      </c>
      <c r="G5" s="788" t="s">
        <v>918</v>
      </c>
      <c r="H5" s="788" t="s">
        <v>919</v>
      </c>
      <c r="I5" s="1215" t="s">
        <v>920</v>
      </c>
      <c r="J5" s="1216"/>
      <c r="K5" s="788" t="s">
        <v>916</v>
      </c>
      <c r="L5" s="884" t="s">
        <v>271</v>
      </c>
      <c r="M5" s="911" t="s">
        <v>914</v>
      </c>
    </row>
    <row r="6" spans="1:15" ht="13.9" customHeight="1" x14ac:dyDescent="0.25">
      <c r="A6" s="1218" t="s">
        <v>1130</v>
      </c>
      <c r="B6" s="958" t="s">
        <v>997</v>
      </c>
      <c r="C6" s="1172" t="s">
        <v>890</v>
      </c>
      <c r="D6" s="1173"/>
      <c r="E6" s="963" t="s">
        <v>970</v>
      </c>
      <c r="F6" s="1208" t="s">
        <v>1154</v>
      </c>
      <c r="G6" s="948">
        <v>20</v>
      </c>
      <c r="H6" s="965">
        <v>94.11</v>
      </c>
      <c r="I6" s="1187">
        <f>H6*PFP3_FatorKd!$E$18</f>
        <v>113.17668599999999</v>
      </c>
      <c r="J6" s="1184"/>
      <c r="K6" s="966">
        <f t="shared" ref="K6:K21" si="0">ROUND(I6*G6,2)</f>
        <v>2263.5300000000002</v>
      </c>
      <c r="L6" s="951">
        <f>AVERAGE(H6:H21)</f>
        <v>117.61624999999999</v>
      </c>
      <c r="M6" s="418" t="s">
        <v>891</v>
      </c>
    </row>
    <row r="7" spans="1:15" ht="13.9" customHeight="1" x14ac:dyDescent="0.25">
      <c r="A7" s="1219"/>
      <c r="B7" s="958" t="s">
        <v>997</v>
      </c>
      <c r="C7" s="1172" t="s">
        <v>892</v>
      </c>
      <c r="D7" s="1173"/>
      <c r="E7" s="963" t="s">
        <v>971</v>
      </c>
      <c r="F7" s="1209"/>
      <c r="G7" s="948">
        <v>20</v>
      </c>
      <c r="H7" s="965">
        <v>150</v>
      </c>
      <c r="I7" s="1187">
        <f>H7*PFP3_FatorKd!$E$18</f>
        <v>180.39</v>
      </c>
      <c r="J7" s="1184"/>
      <c r="K7" s="966">
        <f t="shared" si="0"/>
        <v>3607.8</v>
      </c>
      <c r="M7" s="418" t="s">
        <v>893</v>
      </c>
    </row>
    <row r="8" spans="1:15" ht="13.9" customHeight="1" x14ac:dyDescent="0.25">
      <c r="A8" s="1219"/>
      <c r="B8" s="958" t="s">
        <v>997</v>
      </c>
      <c r="C8" s="1174" t="s">
        <v>1144</v>
      </c>
      <c r="D8" s="1175"/>
      <c r="E8" s="967" t="s">
        <v>972</v>
      </c>
      <c r="F8" s="1209"/>
      <c r="G8" s="948">
        <v>20</v>
      </c>
      <c r="H8" s="949">
        <v>72</v>
      </c>
      <c r="I8" s="1187">
        <f>H8*PFP3_FatorKd!$E$18</f>
        <v>86.587199999999996</v>
      </c>
      <c r="J8" s="1184"/>
      <c r="K8" s="966">
        <f t="shared" si="0"/>
        <v>1731.74</v>
      </c>
      <c r="L8" s="952"/>
      <c r="M8" s="420" t="s">
        <v>895</v>
      </c>
    </row>
    <row r="9" spans="1:15" ht="13.9" customHeight="1" x14ac:dyDescent="0.25">
      <c r="A9" s="1219"/>
      <c r="B9" s="958" t="s">
        <v>997</v>
      </c>
      <c r="C9" s="1174" t="s">
        <v>1031</v>
      </c>
      <c r="D9" s="1175"/>
      <c r="E9" s="967" t="s">
        <v>1032</v>
      </c>
      <c r="F9" s="1209"/>
      <c r="G9" s="948">
        <v>20</v>
      </c>
      <c r="H9" s="949">
        <v>90</v>
      </c>
      <c r="I9" s="1187">
        <f>H9*PFP3_FatorKd!$E$18</f>
        <v>108.23399999999999</v>
      </c>
      <c r="J9" s="1184"/>
      <c r="K9" s="966">
        <f t="shared" si="0"/>
        <v>2164.6799999999998</v>
      </c>
      <c r="L9" s="952"/>
      <c r="M9" s="420"/>
    </row>
    <row r="10" spans="1:15" ht="13.9" customHeight="1" x14ac:dyDescent="0.25">
      <c r="A10" s="1219"/>
      <c r="B10" s="958" t="s">
        <v>997</v>
      </c>
      <c r="C10" s="1170" t="s">
        <v>1145</v>
      </c>
      <c r="D10" s="1171"/>
      <c r="E10" s="967"/>
      <c r="F10" s="1209"/>
      <c r="G10" s="948">
        <v>20</v>
      </c>
      <c r="H10" s="949">
        <v>101.5</v>
      </c>
      <c r="I10" s="1187">
        <f>H10*PFP3_FatorKd!$E$18</f>
        <v>122.06389999999999</v>
      </c>
      <c r="J10" s="1184"/>
      <c r="K10" s="966">
        <f t="shared" si="0"/>
        <v>2441.2800000000002</v>
      </c>
      <c r="L10" s="952"/>
      <c r="M10" s="420"/>
    </row>
    <row r="11" spans="1:15" ht="13.9" customHeight="1" x14ac:dyDescent="0.25">
      <c r="A11" s="1220"/>
      <c r="B11" s="958" t="s">
        <v>997</v>
      </c>
      <c r="C11" s="1200" t="s">
        <v>1143</v>
      </c>
      <c r="D11" s="1201"/>
      <c r="E11" s="967" t="s">
        <v>1148</v>
      </c>
      <c r="F11" s="1209"/>
      <c r="G11" s="948">
        <v>20</v>
      </c>
      <c r="H11" s="949">
        <v>116.38</v>
      </c>
      <c r="I11" s="1187">
        <f>H11*PFP3_FatorKd!$E$18</f>
        <v>139.95858799999999</v>
      </c>
      <c r="J11" s="1184"/>
      <c r="K11" s="966">
        <f t="shared" si="0"/>
        <v>2799.17</v>
      </c>
      <c r="L11" s="952"/>
      <c r="M11" s="420"/>
    </row>
    <row r="12" spans="1:15" ht="13.9" customHeight="1" x14ac:dyDescent="0.25">
      <c r="A12" s="958" t="s">
        <v>896</v>
      </c>
      <c r="B12" s="958" t="s">
        <v>997</v>
      </c>
      <c r="C12" s="1206" t="s">
        <v>897</v>
      </c>
      <c r="D12" s="1207"/>
      <c r="E12" s="968" t="s">
        <v>973</v>
      </c>
      <c r="F12" s="1209"/>
      <c r="G12" s="948">
        <v>20</v>
      </c>
      <c r="H12" s="949">
        <v>150</v>
      </c>
      <c r="I12" s="1187">
        <f>H12*PFP3_FatorKd!$E$18</f>
        <v>180.39</v>
      </c>
      <c r="J12" s="1184"/>
      <c r="K12" s="966">
        <f t="shared" si="0"/>
        <v>3607.8</v>
      </c>
      <c r="L12" s="953"/>
      <c r="M12" s="418" t="s">
        <v>898</v>
      </c>
    </row>
    <row r="13" spans="1:15" ht="14.45" customHeight="1" x14ac:dyDescent="0.25">
      <c r="A13" s="967" t="s">
        <v>899</v>
      </c>
      <c r="B13" s="958" t="s">
        <v>997</v>
      </c>
      <c r="C13" s="1195" t="s">
        <v>901</v>
      </c>
      <c r="D13" s="1196"/>
      <c r="E13" s="964"/>
      <c r="F13" s="1209"/>
      <c r="G13" s="948">
        <v>20</v>
      </c>
      <c r="H13" s="949">
        <f>H10</f>
        <v>101.5</v>
      </c>
      <c r="I13" s="1187">
        <f>H13*PFP3_FatorKd!$E$18</f>
        <v>122.06389999999999</v>
      </c>
      <c r="J13" s="1184"/>
      <c r="K13" s="966">
        <f t="shared" si="0"/>
        <v>2441.2800000000002</v>
      </c>
      <c r="M13" s="418" t="s">
        <v>900</v>
      </c>
    </row>
    <row r="14" spans="1:15" ht="13.9" customHeight="1" x14ac:dyDescent="0.25">
      <c r="A14" s="1218" t="s">
        <v>1149</v>
      </c>
      <c r="B14" s="958" t="s">
        <v>997</v>
      </c>
      <c r="C14" s="1180" t="s">
        <v>902</v>
      </c>
      <c r="D14" s="1180"/>
      <c r="E14" s="969" t="s">
        <v>974</v>
      </c>
      <c r="F14" s="1209"/>
      <c r="G14" s="948">
        <v>20</v>
      </c>
      <c r="H14" s="949">
        <v>202</v>
      </c>
      <c r="I14" s="1187">
        <f>H14*PFP3_FatorKd!$E$18</f>
        <v>242.92519999999999</v>
      </c>
      <c r="J14" s="1184"/>
      <c r="K14" s="966">
        <f t="shared" si="0"/>
        <v>4858.5</v>
      </c>
      <c r="M14" s="418" t="s">
        <v>903</v>
      </c>
    </row>
    <row r="15" spans="1:15" ht="13.9" customHeight="1" x14ac:dyDescent="0.25">
      <c r="A15" s="1219"/>
      <c r="B15" s="958" t="s">
        <v>997</v>
      </c>
      <c r="C15" s="1180" t="s">
        <v>904</v>
      </c>
      <c r="D15" s="1180"/>
      <c r="E15" s="970" t="s">
        <v>975</v>
      </c>
      <c r="F15" s="1209"/>
      <c r="G15" s="948">
        <v>20</v>
      </c>
      <c r="H15" s="949">
        <v>313.76</v>
      </c>
      <c r="I15" s="1187">
        <f>H15*PFP3_FatorKd!$E$18</f>
        <v>377.32777599999997</v>
      </c>
      <c r="J15" s="1184"/>
      <c r="K15" s="966">
        <f t="shared" si="0"/>
        <v>7546.56</v>
      </c>
      <c r="M15" s="418" t="s">
        <v>905</v>
      </c>
    </row>
    <row r="16" spans="1:15" ht="13.9" customHeight="1" x14ac:dyDescent="0.25">
      <c r="A16" s="1219"/>
      <c r="B16" s="958" t="s">
        <v>997</v>
      </c>
      <c r="C16" s="1180" t="s">
        <v>906</v>
      </c>
      <c r="D16" s="1180"/>
      <c r="E16" s="969" t="s">
        <v>976</v>
      </c>
      <c r="F16" s="1209"/>
      <c r="G16" s="948">
        <v>10</v>
      </c>
      <c r="H16" s="949">
        <v>94.11</v>
      </c>
      <c r="I16" s="1187">
        <f>H16*PFP3_FatorKd!$E$18</f>
        <v>113.17668599999999</v>
      </c>
      <c r="J16" s="1184"/>
      <c r="K16" s="966">
        <f t="shared" si="0"/>
        <v>1131.77</v>
      </c>
      <c r="M16" s="418" t="s">
        <v>907</v>
      </c>
    </row>
    <row r="17" spans="1:13" ht="13.9" customHeight="1" x14ac:dyDescent="0.25">
      <c r="A17" s="1219"/>
      <c r="B17" s="958" t="s">
        <v>997</v>
      </c>
      <c r="C17" s="1180" t="s">
        <v>908</v>
      </c>
      <c r="D17" s="1180"/>
      <c r="E17" s="969" t="s">
        <v>977</v>
      </c>
      <c r="F17" s="1209"/>
      <c r="G17" s="948">
        <v>10</v>
      </c>
      <c r="H17" s="949">
        <v>150</v>
      </c>
      <c r="I17" s="1187">
        <f>H17*PFP3_FatorKd!$E$18</f>
        <v>180.39</v>
      </c>
      <c r="J17" s="1184"/>
      <c r="K17" s="966">
        <f t="shared" si="0"/>
        <v>1803.9</v>
      </c>
      <c r="M17" s="418" t="s">
        <v>909</v>
      </c>
    </row>
    <row r="18" spans="1:13" ht="13.9" customHeight="1" x14ac:dyDescent="0.25">
      <c r="A18" s="1219"/>
      <c r="B18" s="958" t="s">
        <v>997</v>
      </c>
      <c r="C18" s="1181" t="s">
        <v>1150</v>
      </c>
      <c r="D18" s="1180"/>
      <c r="E18" s="969" t="s">
        <v>978</v>
      </c>
      <c r="F18" s="1209"/>
      <c r="G18" s="948">
        <v>10</v>
      </c>
      <c r="H18" s="949">
        <v>75</v>
      </c>
      <c r="I18" s="1187">
        <f>H18*PFP3_FatorKd!$E$18</f>
        <v>90.194999999999993</v>
      </c>
      <c r="J18" s="1184"/>
      <c r="K18" s="966">
        <f t="shared" si="0"/>
        <v>901.95</v>
      </c>
      <c r="M18" s="418" t="s">
        <v>910</v>
      </c>
    </row>
    <row r="19" spans="1:13" ht="13.9" customHeight="1" x14ac:dyDescent="0.25">
      <c r="A19" s="1219"/>
      <c r="B19" s="958" t="s">
        <v>997</v>
      </c>
      <c r="C19" s="1170" t="s">
        <v>1151</v>
      </c>
      <c r="D19" s="1171"/>
      <c r="E19" s="969" t="s">
        <v>1152</v>
      </c>
      <c r="F19" s="1209"/>
      <c r="G19" s="948">
        <v>30</v>
      </c>
      <c r="H19" s="949">
        <v>50</v>
      </c>
      <c r="I19" s="1187">
        <f>H19*PFP3_FatorKd!$E$18</f>
        <v>60.129999999999995</v>
      </c>
      <c r="J19" s="1184"/>
      <c r="K19" s="966">
        <f t="shared" si="0"/>
        <v>1803.9</v>
      </c>
    </row>
    <row r="20" spans="1:13" ht="13.9" customHeight="1" x14ac:dyDescent="0.25">
      <c r="A20" s="1220"/>
      <c r="B20" s="958" t="s">
        <v>997</v>
      </c>
      <c r="C20" s="1181" t="s">
        <v>1145</v>
      </c>
      <c r="D20" s="1181"/>
      <c r="E20" s="969"/>
      <c r="F20" s="1209"/>
      <c r="G20" s="948">
        <v>30</v>
      </c>
      <c r="H20" s="949">
        <f>H10</f>
        <v>101.5</v>
      </c>
      <c r="I20" s="1187">
        <f>H20*PFP3_FatorKd!$E$18</f>
        <v>122.06389999999999</v>
      </c>
      <c r="J20" s="1184"/>
      <c r="K20" s="966">
        <f t="shared" si="0"/>
        <v>3661.92</v>
      </c>
      <c r="M20" s="418" t="s">
        <v>894</v>
      </c>
    </row>
    <row r="21" spans="1:13" ht="13.9" customHeight="1" x14ac:dyDescent="0.25">
      <c r="A21" s="971" t="s">
        <v>960</v>
      </c>
      <c r="B21" s="971" t="s">
        <v>997</v>
      </c>
      <c r="C21" s="1211" t="s">
        <v>897</v>
      </c>
      <c r="D21" s="1212"/>
      <c r="E21" s="968" t="s">
        <v>979</v>
      </c>
      <c r="F21" s="1210"/>
      <c r="G21" s="948">
        <v>10</v>
      </c>
      <c r="H21" s="949">
        <v>20</v>
      </c>
      <c r="I21" s="1187">
        <f>H21*PFP3_FatorKd!$E$18</f>
        <v>24.052</v>
      </c>
      <c r="J21" s="1184"/>
      <c r="K21" s="966">
        <f t="shared" si="0"/>
        <v>240.52</v>
      </c>
      <c r="L21" s="953"/>
      <c r="M21" s="972" t="s">
        <v>915</v>
      </c>
    </row>
    <row r="22" spans="1:13" x14ac:dyDescent="0.25">
      <c r="A22" s="960"/>
      <c r="B22" s="959"/>
      <c r="C22" s="961"/>
      <c r="D22" s="962"/>
      <c r="E22" s="962"/>
      <c r="F22" s="962"/>
      <c r="G22" s="973"/>
      <c r="H22" s="974" t="s">
        <v>1100</v>
      </c>
      <c r="I22" s="1183"/>
      <c r="J22" s="1184"/>
      <c r="K22" s="975">
        <f>SUM(K6:K21)</f>
        <v>43006.299999999988</v>
      </c>
      <c r="L22" s="954"/>
    </row>
    <row r="23" spans="1:13" ht="14.45" customHeight="1" x14ac:dyDescent="0.25">
      <c r="A23" s="686" t="s">
        <v>940</v>
      </c>
      <c r="B23" s="727"/>
      <c r="C23" s="687">
        <v>1</v>
      </c>
      <c r="D23" s="688" t="s">
        <v>63</v>
      </c>
      <c r="E23" s="689"/>
      <c r="F23" s="689"/>
      <c r="G23" s="689"/>
      <c r="H23" s="690"/>
      <c r="I23" s="690"/>
      <c r="J23" s="690"/>
      <c r="K23" s="691"/>
    </row>
    <row r="24" spans="1:13" x14ac:dyDescent="0.25">
      <c r="A24" s="1217" t="s">
        <v>1000</v>
      </c>
      <c r="B24" s="1217"/>
      <c r="C24" s="1217"/>
      <c r="D24" s="1217"/>
      <c r="E24" s="1217"/>
      <c r="F24" s="1217"/>
      <c r="G24" s="1217"/>
      <c r="H24" s="1217"/>
      <c r="I24" s="1217"/>
      <c r="J24" s="1217"/>
      <c r="K24" s="1217"/>
      <c r="L24" s="654"/>
    </row>
    <row r="25" spans="1:13" s="420" customFormat="1" ht="74.25" customHeight="1" x14ac:dyDescent="0.2">
      <c r="A25" s="767" t="s">
        <v>0</v>
      </c>
      <c r="B25" s="767" t="s">
        <v>995</v>
      </c>
      <c r="C25" s="767" t="s">
        <v>108</v>
      </c>
      <c r="D25" s="767" t="s">
        <v>5</v>
      </c>
      <c r="E25" s="768" t="s">
        <v>89</v>
      </c>
      <c r="F25" s="769" t="s">
        <v>4</v>
      </c>
      <c r="G25" s="770" t="s">
        <v>35</v>
      </c>
      <c r="H25" s="767" t="s">
        <v>507</v>
      </c>
      <c r="I25" s="768" t="s">
        <v>508</v>
      </c>
      <c r="J25" s="768" t="s">
        <v>961</v>
      </c>
      <c r="K25" s="769" t="s">
        <v>963</v>
      </c>
      <c r="L25" s="653"/>
    </row>
    <row r="26" spans="1:13" x14ac:dyDescent="0.25">
      <c r="A26" s="772"/>
      <c r="B26" s="773"/>
      <c r="C26" s="682"/>
      <c r="D26" s="657"/>
      <c r="E26" s="657"/>
      <c r="F26" s="657"/>
      <c r="G26" s="657"/>
      <c r="H26" s="682"/>
      <c r="I26" s="682"/>
      <c r="J26" s="682"/>
      <c r="K26" s="682"/>
    </row>
    <row r="27" spans="1:13" s="422" customFormat="1" x14ac:dyDescent="0.25">
      <c r="A27" s="774"/>
      <c r="B27" s="775"/>
      <c r="C27" s="773"/>
      <c r="D27" s="717"/>
      <c r="E27" s="776"/>
      <c r="F27" s="717"/>
      <c r="G27" s="717"/>
      <c r="H27" s="777"/>
      <c r="I27" s="777"/>
      <c r="J27" s="777"/>
      <c r="K27" s="777"/>
      <c r="L27" s="426"/>
    </row>
    <row r="28" spans="1:13" x14ac:dyDescent="0.25">
      <c r="A28" s="681"/>
      <c r="B28" s="718"/>
      <c r="C28" s="682"/>
      <c r="D28" s="657"/>
      <c r="E28" s="657"/>
      <c r="F28" s="657"/>
      <c r="G28" s="657"/>
      <c r="H28" s="682"/>
      <c r="I28" s="682"/>
      <c r="J28" s="682"/>
      <c r="K28" s="682"/>
    </row>
    <row r="29" spans="1:13" x14ac:dyDescent="0.25">
      <c r="A29" s="772" t="s">
        <v>922</v>
      </c>
      <c r="B29" s="773"/>
      <c r="C29" s="682"/>
      <c r="D29" s="657"/>
      <c r="E29" s="657"/>
      <c r="F29" s="657"/>
      <c r="G29" s="657"/>
      <c r="H29" s="682"/>
      <c r="I29" s="682"/>
      <c r="J29" s="682"/>
      <c r="K29" s="682"/>
    </row>
    <row r="30" spans="1:13" s="422" customFormat="1" x14ac:dyDescent="0.25">
      <c r="A30" s="681" t="s">
        <v>158</v>
      </c>
      <c r="B30" s="775" t="s">
        <v>996</v>
      </c>
      <c r="C30" s="718" t="s">
        <v>159</v>
      </c>
      <c r="D30" s="717">
        <v>2</v>
      </c>
      <c r="E30" s="776">
        <v>1</v>
      </c>
      <c r="F30" s="717">
        <f>$C$23</f>
        <v>1</v>
      </c>
      <c r="G30" s="717">
        <f>D30*E30*F30</f>
        <v>2</v>
      </c>
      <c r="H30" s="777">
        <f>VLOOKUP(C30,'AUX-Mão de obra'!$C$7:$AA$104,4,0)</f>
        <v>2157.71</v>
      </c>
      <c r="I30" s="777">
        <f>H30*FatorKa!$E$36</f>
        <v>4605.2004530000004</v>
      </c>
      <c r="J30" s="777">
        <f>VLOOKUP(C30,'AUX-Mão de obra'!$C$7:$AB$104,26,0)</f>
        <v>1121.76</v>
      </c>
      <c r="K30" s="777">
        <f>ROUND((I30*G30)+(G30*J30),2)</f>
        <v>11453.92</v>
      </c>
      <c r="L30" s="426"/>
    </row>
    <row r="31" spans="1:13" s="422" customFormat="1" x14ac:dyDescent="0.25">
      <c r="A31" s="918"/>
      <c r="B31" s="775"/>
      <c r="C31" s="718"/>
      <c r="D31" s="717"/>
      <c r="E31" s="776"/>
      <c r="F31" s="717"/>
      <c r="G31" s="717"/>
      <c r="H31" s="777"/>
      <c r="I31" s="777"/>
      <c r="J31" s="777"/>
      <c r="K31" s="777"/>
      <c r="L31" s="426"/>
    </row>
    <row r="32" spans="1:13" x14ac:dyDescent="0.25">
      <c r="A32" s="932" t="s">
        <v>1105</v>
      </c>
      <c r="B32" s="929"/>
      <c r="C32" s="682"/>
      <c r="D32" s="657"/>
      <c r="E32" s="657"/>
      <c r="F32" s="657"/>
      <c r="G32" s="657"/>
      <c r="H32" s="682"/>
      <c r="I32" s="682"/>
      <c r="J32" s="682"/>
      <c r="K32" s="682"/>
    </row>
    <row r="33" spans="1:17" s="422" customFormat="1" x14ac:dyDescent="0.25">
      <c r="A33" s="681" t="s">
        <v>881</v>
      </c>
      <c r="B33" s="929" t="s">
        <v>996</v>
      </c>
      <c r="C33" s="718" t="s">
        <v>880</v>
      </c>
      <c r="D33" s="717">
        <v>2</v>
      </c>
      <c r="E33" s="930">
        <v>1</v>
      </c>
      <c r="F33" s="717">
        <f>$C$23</f>
        <v>1</v>
      </c>
      <c r="G33" s="717">
        <f>D33*E33*F33</f>
        <v>2</v>
      </c>
      <c r="H33" s="931">
        <f>'Mao de obra Sicro'!D115</f>
        <v>1302</v>
      </c>
      <c r="I33" s="777">
        <f>H33*FatorKa!$E$36</f>
        <v>2778.8586</v>
      </c>
      <c r="J33" s="778">
        <f>VLOOKUP(C33,'Mao de obra Sicro'!$A$6:$K$118,11,0)</f>
        <v>1172.575992</v>
      </c>
      <c r="K33" s="777">
        <f>ROUND((I33*G33)+(G33*J33),2)</f>
        <v>7902.87</v>
      </c>
      <c r="L33" s="426"/>
    </row>
    <row r="34" spans="1:17" x14ac:dyDescent="0.25">
      <c r="A34" s="661"/>
      <c r="B34" s="503"/>
      <c r="C34" s="662"/>
      <c r="D34" s="663"/>
      <c r="E34" s="663"/>
      <c r="F34" s="663"/>
      <c r="G34" s="663"/>
      <c r="H34" s="662" t="s">
        <v>1101</v>
      </c>
      <c r="I34" s="662"/>
      <c r="J34" s="662"/>
      <c r="K34" s="664">
        <f>SUM(K26:K33)</f>
        <v>19356.79</v>
      </c>
      <c r="L34" s="954"/>
    </row>
    <row r="35" spans="1:17" x14ac:dyDescent="0.25">
      <c r="A35" s="502"/>
      <c r="B35" s="423"/>
      <c r="K35" s="500"/>
    </row>
    <row r="36" spans="1:17" ht="15.75" thickBot="1" x14ac:dyDescent="0.3">
      <c r="A36" s="1217" t="s">
        <v>999</v>
      </c>
      <c r="B36" s="1217"/>
      <c r="C36" s="1217"/>
      <c r="D36" s="1217"/>
      <c r="E36" s="1217"/>
      <c r="F36" s="1217"/>
      <c r="G36" s="1217"/>
      <c r="H36" s="1217"/>
      <c r="I36" s="1217"/>
      <c r="J36" s="1217"/>
      <c r="K36" s="1217"/>
      <c r="L36" s="654"/>
    </row>
    <row r="37" spans="1:17" ht="48" thickBot="1" x14ac:dyDescent="0.3">
      <c r="A37" s="767" t="s">
        <v>0</v>
      </c>
      <c r="B37" s="767" t="s">
        <v>995</v>
      </c>
      <c r="C37" s="767" t="s">
        <v>108</v>
      </c>
      <c r="D37" s="767" t="s">
        <v>1001</v>
      </c>
      <c r="E37" s="768" t="s">
        <v>89</v>
      </c>
      <c r="F37" s="769" t="s">
        <v>4</v>
      </c>
      <c r="G37" s="770" t="s">
        <v>7</v>
      </c>
      <c r="H37" s="767" t="s">
        <v>507</v>
      </c>
      <c r="I37" s="1122" t="s">
        <v>966</v>
      </c>
      <c r="J37" s="1123"/>
      <c r="K37" s="771" t="s">
        <v>964</v>
      </c>
      <c r="L37" s="653"/>
      <c r="N37" s="1213" t="s">
        <v>1079</v>
      </c>
      <c r="O37" s="1214"/>
      <c r="P37" s="886"/>
    </row>
    <row r="38" spans="1:17" ht="15.75" thickTop="1" x14ac:dyDescent="0.25">
      <c r="A38" s="779" t="s">
        <v>923</v>
      </c>
      <c r="B38" s="780"/>
      <c r="C38" s="718"/>
      <c r="D38" s="717"/>
      <c r="E38" s="776"/>
      <c r="F38" s="717"/>
      <c r="G38" s="717"/>
      <c r="H38" s="718"/>
      <c r="I38" s="1188"/>
      <c r="J38" s="1188"/>
      <c r="K38" s="718"/>
      <c r="L38" s="424"/>
      <c r="N38" s="888" t="s">
        <v>1066</v>
      </c>
      <c r="O38" s="889">
        <v>3074.56</v>
      </c>
      <c r="P38" s="901" t="s">
        <v>1042</v>
      </c>
    </row>
    <row r="39" spans="1:17" ht="30" x14ac:dyDescent="0.25">
      <c r="A39" s="1439" t="str">
        <f>'P4'!A25</f>
        <v xml:space="preserve">Veículo tipo pick-up, cabine dupla - 1.6 16V 4x4 gasol.(ou superior) </v>
      </c>
      <c r="B39" s="781" t="s">
        <v>997</v>
      </c>
      <c r="C39" s="718" t="s">
        <v>377</v>
      </c>
      <c r="D39" s="717">
        <f>D27+D30</f>
        <v>2</v>
      </c>
      <c r="E39" s="776">
        <v>1</v>
      </c>
      <c r="F39" s="700">
        <f>$C$23</f>
        <v>1</v>
      </c>
      <c r="G39" s="717">
        <f>D39*E39*F39</f>
        <v>2</v>
      </c>
      <c r="H39" s="782">
        <f>'CPU VEICULO_PickUp'!D50</f>
        <v>4764.1252796644685</v>
      </c>
      <c r="I39" s="1155">
        <f>H39</f>
        <v>4764.1252796644685</v>
      </c>
      <c r="J39" s="1155"/>
      <c r="K39" s="782">
        <f>I39*G39</f>
        <v>9528.250559328937</v>
      </c>
      <c r="L39" s="427"/>
      <c r="N39" s="910" t="s">
        <v>1062</v>
      </c>
      <c r="O39" s="889">
        <f>'AUX-Demais Custos'!$G$9</f>
        <v>43.87</v>
      </c>
      <c r="P39" s="887" t="s">
        <v>1078</v>
      </c>
    </row>
    <row r="40" spans="1:17" x14ac:dyDescent="0.25">
      <c r="A40" s="680"/>
      <c r="B40" s="783"/>
      <c r="C40" s="718"/>
      <c r="D40" s="717"/>
      <c r="E40" s="776"/>
      <c r="F40" s="717"/>
      <c r="G40" s="717"/>
      <c r="H40" s="718"/>
      <c r="I40" s="1155"/>
      <c r="J40" s="1155"/>
      <c r="K40" s="718"/>
      <c r="L40" s="424"/>
      <c r="N40" s="891" t="s">
        <v>1068</v>
      </c>
      <c r="O40" s="904">
        <f>124.4+(123*8)</f>
        <v>1108.4000000000001</v>
      </c>
      <c r="P40" s="901" t="s">
        <v>1043</v>
      </c>
    </row>
    <row r="41" spans="1:17" x14ac:dyDescent="0.25">
      <c r="A41" s="779" t="s">
        <v>924</v>
      </c>
      <c r="B41" s="780"/>
      <c r="C41" s="718"/>
      <c r="D41" s="717"/>
      <c r="E41" s="776"/>
      <c r="F41" s="717"/>
      <c r="G41" s="717"/>
      <c r="H41" s="718"/>
      <c r="I41" s="1155"/>
      <c r="J41" s="1155"/>
      <c r="K41" s="718"/>
      <c r="L41" s="424"/>
      <c r="N41" s="891" t="s">
        <v>1073</v>
      </c>
      <c r="O41" s="904">
        <v>2478.0100000000002</v>
      </c>
      <c r="P41" s="887" t="s">
        <v>1074</v>
      </c>
    </row>
    <row r="42" spans="1:17" x14ac:dyDescent="0.25">
      <c r="A42" s="779" t="s">
        <v>921</v>
      </c>
      <c r="B42" s="781" t="s">
        <v>997</v>
      </c>
      <c r="C42" s="718" t="s">
        <v>377</v>
      </c>
      <c r="D42" s="717">
        <f>(22*(D33+D30))</f>
        <v>88</v>
      </c>
      <c r="E42" s="776">
        <v>1</v>
      </c>
      <c r="F42" s="700">
        <f>$C$23</f>
        <v>1</v>
      </c>
      <c r="G42" s="717">
        <f>D42*E42*F42</f>
        <v>88</v>
      </c>
      <c r="H42" s="782">
        <f>$O$49</f>
        <v>75.973983333333322</v>
      </c>
      <c r="I42" s="1155">
        <f>H42*PFP3_FatorKd!$E$18</f>
        <v>91.36631235666664</v>
      </c>
      <c r="J42" s="1155"/>
      <c r="K42" s="782">
        <f>I42*G42</f>
        <v>8040.2354873866643</v>
      </c>
      <c r="L42" s="955"/>
      <c r="N42" s="894" t="s">
        <v>1045</v>
      </c>
      <c r="O42" s="904">
        <v>180</v>
      </c>
      <c r="P42" s="901" t="s">
        <v>1034</v>
      </c>
    </row>
    <row r="43" spans="1:17" x14ac:dyDescent="0.25">
      <c r="A43" s="909" t="s">
        <v>1072</v>
      </c>
      <c r="B43" s="781" t="s">
        <v>997</v>
      </c>
      <c r="C43" s="718" t="s">
        <v>377</v>
      </c>
      <c r="D43" s="717">
        <f>D42</f>
        <v>88</v>
      </c>
      <c r="E43" s="776">
        <v>1</v>
      </c>
      <c r="F43" s="700">
        <f>$C$23</f>
        <v>1</v>
      </c>
      <c r="G43" s="717">
        <f>D43*E43*F43</f>
        <v>88</v>
      </c>
      <c r="H43" s="782">
        <v>87</v>
      </c>
      <c r="I43" s="1155">
        <f>H43*PFP3_FatorKd!$E$18</f>
        <v>104.6262</v>
      </c>
      <c r="J43" s="1155"/>
      <c r="K43" s="782">
        <f>I43*G43</f>
        <v>9207.105599999999</v>
      </c>
      <c r="L43" s="424"/>
      <c r="N43" s="891" t="s">
        <v>1046</v>
      </c>
      <c r="O43" s="904">
        <v>394.99</v>
      </c>
      <c r="P43" s="887" t="s">
        <v>1035</v>
      </c>
      <c r="Q43" s="887"/>
    </row>
    <row r="44" spans="1:17" x14ac:dyDescent="0.25">
      <c r="A44" s="680"/>
      <c r="B44" s="783"/>
      <c r="C44" s="718"/>
      <c r="D44" s="717"/>
      <c r="E44" s="776"/>
      <c r="F44" s="717"/>
      <c r="G44" s="717"/>
      <c r="H44" s="718"/>
      <c r="I44" s="1155"/>
      <c r="J44" s="1155"/>
      <c r="K44" s="718"/>
      <c r="L44" s="424"/>
      <c r="N44" s="891" t="s">
        <v>1036</v>
      </c>
      <c r="O44" s="904">
        <f>154.99+89</f>
        <v>243.99</v>
      </c>
      <c r="P44" s="901" t="s">
        <v>1037</v>
      </c>
      <c r="Q44" s="887"/>
    </row>
    <row r="45" spans="1:17" x14ac:dyDescent="0.25">
      <c r="A45" s="779" t="s">
        <v>925</v>
      </c>
      <c r="B45" s="780"/>
      <c r="D45" s="717"/>
      <c r="E45" s="776"/>
      <c r="F45" s="717"/>
      <c r="G45" s="717"/>
      <c r="H45" s="718"/>
      <c r="I45" s="1155"/>
      <c r="J45" s="1155"/>
      <c r="K45" s="718"/>
      <c r="L45" s="427"/>
      <c r="N45" s="903" t="s">
        <v>1038</v>
      </c>
      <c r="O45" s="904">
        <f>(882.94/12)*(1+S52)</f>
        <v>73.578333333333333</v>
      </c>
      <c r="P45" s="902" t="s">
        <v>1039</v>
      </c>
      <c r="Q45" s="887"/>
    </row>
    <row r="46" spans="1:17" ht="15.75" thickBot="1" x14ac:dyDescent="0.3">
      <c r="A46" s="779" t="s">
        <v>926</v>
      </c>
      <c r="B46" s="781" t="s">
        <v>997</v>
      </c>
      <c r="C46" s="718" t="s">
        <v>377</v>
      </c>
      <c r="D46" s="717">
        <v>1</v>
      </c>
      <c r="E46" s="776">
        <v>1</v>
      </c>
      <c r="F46" s="700">
        <f>$C$23</f>
        <v>1</v>
      </c>
      <c r="G46" s="717">
        <f>D46*E46*F46</f>
        <v>1</v>
      </c>
      <c r="H46" s="782">
        <f>'CPU GERADOR PORTÁTIL'!D34</f>
        <v>317.45528425431024</v>
      </c>
      <c r="I46" s="1155">
        <f>H46</f>
        <v>317.45528425431024</v>
      </c>
      <c r="J46" s="1155"/>
      <c r="K46" s="782">
        <f>I46*G46</f>
        <v>317.45528425431024</v>
      </c>
      <c r="L46" s="424"/>
      <c r="N46" s="896" t="s">
        <v>1040</v>
      </c>
      <c r="O46" s="892">
        <f>SUM(O38:O45)*0.1</f>
        <v>759.73983333333331</v>
      </c>
      <c r="P46" s="887"/>
      <c r="Q46" s="901"/>
    </row>
    <row r="47" spans="1:17" ht="15.75" thickBot="1" x14ac:dyDescent="0.3">
      <c r="A47" s="680" t="str">
        <f>'P2'!A33</f>
        <v>Sistema de rastreamento veicular</v>
      </c>
      <c r="B47" s="783" t="str">
        <f>'P2'!C33</f>
        <v>EMC</v>
      </c>
      <c r="C47" s="1045" t="str">
        <f>'P2'!D33</f>
        <v>Cotação</v>
      </c>
      <c r="D47" s="717">
        <f>D39</f>
        <v>2</v>
      </c>
      <c r="E47" s="776">
        <v>1</v>
      </c>
      <c r="F47" s="717">
        <v>1</v>
      </c>
      <c r="G47" s="717">
        <f>D47*E47*F47</f>
        <v>2</v>
      </c>
      <c r="H47" s="718">
        <f>'P2'!I33</f>
        <v>104.33333333333334</v>
      </c>
      <c r="I47" s="1155">
        <f>H47</f>
        <v>104.33333333333334</v>
      </c>
      <c r="J47" s="1155"/>
      <c r="K47" s="782">
        <f>I47*G47</f>
        <v>208.66666666666669</v>
      </c>
      <c r="L47" s="954"/>
      <c r="N47" s="897" t="s">
        <v>1041</v>
      </c>
      <c r="O47" s="898">
        <f>SUM(O38:O46)</f>
        <v>8357.1381666666657</v>
      </c>
      <c r="P47" s="887"/>
      <c r="Q47" s="887"/>
    </row>
    <row r="48" spans="1:17" ht="15.75" thickBot="1" x14ac:dyDescent="0.3">
      <c r="A48" s="658"/>
      <c r="B48" s="783"/>
      <c r="C48" s="659"/>
      <c r="D48" s="784"/>
      <c r="E48" s="784"/>
      <c r="F48" s="784"/>
      <c r="G48" s="784"/>
      <c r="H48" s="1185" t="s">
        <v>1102</v>
      </c>
      <c r="I48" s="1152"/>
      <c r="J48" s="1186"/>
      <c r="K48" s="660">
        <f>SUM(K38:K47)</f>
        <v>27301.713597636579</v>
      </c>
      <c r="L48" s="954"/>
      <c r="N48" s="897" t="s">
        <v>1069</v>
      </c>
      <c r="O48" s="898">
        <f>O47/5</f>
        <v>1671.4276333333332</v>
      </c>
      <c r="P48" s="899"/>
      <c r="Q48" s="887"/>
    </row>
    <row r="49" spans="1:17" ht="15.75" thickBot="1" x14ac:dyDescent="0.3">
      <c r="A49" s="501"/>
      <c r="C49" s="483"/>
      <c r="D49" s="484"/>
      <c r="E49" s="484"/>
      <c r="F49" s="484"/>
      <c r="G49" s="484"/>
      <c r="H49" s="483"/>
      <c r="I49" s="483"/>
      <c r="J49" s="483"/>
      <c r="K49" s="656"/>
      <c r="L49" s="654"/>
      <c r="N49" s="897" t="s">
        <v>1071</v>
      </c>
      <c r="O49" s="898">
        <f>O48/22</f>
        <v>75.973983333333322</v>
      </c>
      <c r="Q49" s="887"/>
    </row>
    <row r="50" spans="1:17" ht="26.45" customHeight="1" x14ac:dyDescent="0.3">
      <c r="A50" s="1182" t="s">
        <v>1107</v>
      </c>
      <c r="B50" s="1182"/>
      <c r="C50" s="1182"/>
      <c r="D50" s="1182"/>
      <c r="E50" s="1182"/>
      <c r="F50" s="1182"/>
      <c r="G50" s="1182"/>
      <c r="H50" s="1182"/>
      <c r="I50" s="1182"/>
      <c r="J50" s="1182"/>
      <c r="K50" s="1182"/>
      <c r="L50" s="655"/>
      <c r="P50" s="420"/>
      <c r="Q50" s="887"/>
    </row>
    <row r="51" spans="1:17" s="420" customFormat="1" ht="25.15" customHeight="1" x14ac:dyDescent="0.25">
      <c r="A51" s="1168" t="s">
        <v>1113</v>
      </c>
      <c r="B51" s="1169"/>
      <c r="C51" s="1169"/>
      <c r="D51" s="1169"/>
      <c r="E51" s="1169"/>
      <c r="F51" s="1169"/>
      <c r="G51" s="1169"/>
      <c r="H51" s="1169"/>
      <c r="I51" s="733"/>
      <c r="J51" s="733"/>
      <c r="K51" s="734"/>
      <c r="L51" s="427"/>
      <c r="Q51" s="887"/>
    </row>
    <row r="52" spans="1:17" ht="48.6" customHeight="1" x14ac:dyDescent="0.25">
      <c r="A52" s="767" t="s">
        <v>0</v>
      </c>
      <c r="B52" s="767" t="s">
        <v>995</v>
      </c>
      <c r="C52" s="767" t="s">
        <v>1090</v>
      </c>
      <c r="D52" s="767" t="s">
        <v>1095</v>
      </c>
      <c r="E52" s="767" t="s">
        <v>668</v>
      </c>
      <c r="F52" s="767" t="s">
        <v>1096</v>
      </c>
      <c r="G52" s="1156" t="s">
        <v>1091</v>
      </c>
      <c r="H52" s="1157"/>
      <c r="I52" s="1156" t="s">
        <v>1092</v>
      </c>
      <c r="J52" s="1157"/>
      <c r="K52" s="927" t="s">
        <v>1099</v>
      </c>
      <c r="L52" s="424"/>
      <c r="Q52" s="887"/>
    </row>
    <row r="53" spans="1:17" s="420" customFormat="1" ht="92.45" customHeight="1" x14ac:dyDescent="0.25">
      <c r="A53" s="921" t="s">
        <v>1088</v>
      </c>
      <c r="B53" s="728" t="s">
        <v>997</v>
      </c>
      <c r="C53" s="920" t="s">
        <v>1089</v>
      </c>
      <c r="D53" s="922">
        <f>SUM(G57:H58)</f>
        <v>0.35654866776461625</v>
      </c>
      <c r="E53" s="919" t="s">
        <v>1080</v>
      </c>
      <c r="F53" s="923">
        <f>D53*1.1</f>
        <v>0.39220353454107793</v>
      </c>
      <c r="G53" s="1176">
        <v>1494.77</v>
      </c>
      <c r="H53" s="1177"/>
      <c r="I53" s="1178">
        <f>G53*PFP3_FatorKd!$E$18</f>
        <v>1797.6104019999998</v>
      </c>
      <c r="J53" s="1179"/>
      <c r="K53" s="938">
        <f>I53*F53</f>
        <v>705.02915339220795</v>
      </c>
      <c r="L53" s="427"/>
      <c r="Q53" s="887"/>
    </row>
    <row r="54" spans="1:17" ht="16.149999999999999" customHeight="1" x14ac:dyDescent="0.25">
      <c r="A54" s="501"/>
      <c r="H54" s="1158"/>
      <c r="I54" s="1158"/>
      <c r="J54" s="1158"/>
      <c r="K54" s="926"/>
    </row>
    <row r="55" spans="1:17" ht="16.149999999999999" customHeight="1" x14ac:dyDescent="0.25">
      <c r="A55" s="1153" t="s">
        <v>1114</v>
      </c>
      <c r="B55" s="1154"/>
      <c r="C55" s="1154"/>
      <c r="D55" s="1154"/>
      <c r="E55" s="1154"/>
      <c r="F55" s="1154"/>
      <c r="I55" s="925"/>
      <c r="K55" s="500"/>
    </row>
    <row r="56" spans="1:17" ht="21" customHeight="1" x14ac:dyDescent="0.25">
      <c r="A56" s="1166" t="s">
        <v>1098</v>
      </c>
      <c r="B56" s="1167"/>
      <c r="C56" s="785" t="s">
        <v>947</v>
      </c>
      <c r="D56" s="785" t="s">
        <v>948</v>
      </c>
      <c r="E56" s="786"/>
      <c r="F56" s="786"/>
      <c r="G56" s="1162" t="s">
        <v>1094</v>
      </c>
      <c r="H56" s="1163"/>
      <c r="I56" s="1162" t="s">
        <v>1112</v>
      </c>
      <c r="J56" s="1163"/>
      <c r="K56" s="500"/>
    </row>
    <row r="57" spans="1:17" ht="16.5" x14ac:dyDescent="0.25">
      <c r="A57" s="434" t="s">
        <v>949</v>
      </c>
      <c r="B57" s="434"/>
      <c r="C57" s="939">
        <v>8</v>
      </c>
      <c r="D57" s="435">
        <v>0.5</v>
      </c>
      <c r="E57" s="435">
        <v>0.5</v>
      </c>
      <c r="F57" s="435">
        <v>0.15</v>
      </c>
      <c r="G57" s="1164">
        <f>F57*E57*D57*C57</f>
        <v>0.3</v>
      </c>
      <c r="H57" s="1165"/>
      <c r="I57" s="1164">
        <f>E57*D57*C57</f>
        <v>2</v>
      </c>
      <c r="J57" s="1165"/>
      <c r="K57" s="500"/>
    </row>
    <row r="58" spans="1:17" ht="16.5" x14ac:dyDescent="0.25">
      <c r="A58" s="434" t="s">
        <v>950</v>
      </c>
      <c r="B58" s="434"/>
      <c r="C58" s="939">
        <v>48</v>
      </c>
      <c r="D58" s="435">
        <v>0.1</v>
      </c>
      <c r="E58" s="435"/>
      <c r="F58" s="435">
        <f>F57</f>
        <v>0.15</v>
      </c>
      <c r="G58" s="1164">
        <f>(D58/2)^2*PI()*F58*C58</f>
        <v>5.6548667764616277E-2</v>
      </c>
      <c r="H58" s="1165"/>
      <c r="I58" s="1164">
        <f>(D58/2)^2*PI()*C58</f>
        <v>0.37699111843077521</v>
      </c>
      <c r="J58" s="1165"/>
      <c r="K58" s="500"/>
    </row>
    <row r="59" spans="1:17" ht="30.6" customHeight="1" x14ac:dyDescent="0.25">
      <c r="A59" s="1168" t="s">
        <v>1115</v>
      </c>
      <c r="B59" s="1169"/>
      <c r="C59" s="1169"/>
      <c r="D59" s="1169"/>
      <c r="E59" s="1169"/>
      <c r="F59" s="1169"/>
      <c r="G59" s="1169"/>
      <c r="H59" s="503"/>
      <c r="I59" s="503"/>
      <c r="J59" s="503"/>
      <c r="K59" s="504"/>
      <c r="L59" s="954"/>
    </row>
    <row r="60" spans="1:17" ht="31.5" x14ac:dyDescent="0.25">
      <c r="A60" s="767" t="s">
        <v>0</v>
      </c>
      <c r="B60" s="767" t="s">
        <v>995</v>
      </c>
      <c r="C60" s="767" t="s">
        <v>1109</v>
      </c>
      <c r="D60" s="767" t="s">
        <v>1108</v>
      </c>
      <c r="E60" s="767" t="s">
        <v>668</v>
      </c>
      <c r="F60" s="767" t="s">
        <v>1106</v>
      </c>
      <c r="G60" s="1156" t="s">
        <v>1091</v>
      </c>
      <c r="H60" s="1157"/>
      <c r="I60" s="1156" t="s">
        <v>1092</v>
      </c>
      <c r="J60" s="1157"/>
      <c r="K60" s="927" t="s">
        <v>1099</v>
      </c>
      <c r="L60" s="954"/>
    </row>
    <row r="61" spans="1:17" ht="75" x14ac:dyDescent="0.25">
      <c r="A61" s="936" t="s">
        <v>943</v>
      </c>
      <c r="B61" s="920" t="s">
        <v>997</v>
      </c>
      <c r="C61" s="718">
        <v>91283</v>
      </c>
      <c r="D61" s="943">
        <f>0.2*8</f>
        <v>1.6</v>
      </c>
      <c r="E61" s="930" t="s">
        <v>945</v>
      </c>
      <c r="F61" s="717">
        <f>D61*22</f>
        <v>35.200000000000003</v>
      </c>
      <c r="G61" s="1159">
        <v>10.52</v>
      </c>
      <c r="H61" s="1160"/>
      <c r="I61" s="1155">
        <f>G61*PFP3_FatorKd!$E$18</f>
        <v>12.651351999999997</v>
      </c>
      <c r="J61" s="1155"/>
      <c r="K61" s="938">
        <f>I61*F61</f>
        <v>445.32759039999996</v>
      </c>
      <c r="L61" s="954"/>
    </row>
    <row r="62" spans="1:17" ht="31.5" x14ac:dyDescent="0.25">
      <c r="A62" s="767" t="s">
        <v>0</v>
      </c>
      <c r="B62" s="767" t="s">
        <v>995</v>
      </c>
      <c r="C62" s="767" t="s">
        <v>1109</v>
      </c>
      <c r="D62" s="767" t="s">
        <v>1111</v>
      </c>
      <c r="E62" s="767" t="s">
        <v>668</v>
      </c>
      <c r="F62" s="767" t="s">
        <v>1110</v>
      </c>
      <c r="G62" s="1156" t="s">
        <v>1091</v>
      </c>
      <c r="H62" s="1157"/>
      <c r="I62" s="1156" t="s">
        <v>1092</v>
      </c>
      <c r="J62" s="1157"/>
      <c r="K62" s="927" t="s">
        <v>1099</v>
      </c>
      <c r="L62" s="954"/>
    </row>
    <row r="63" spans="1:17" ht="45" x14ac:dyDescent="0.25">
      <c r="A63" s="940" t="s">
        <v>946</v>
      </c>
      <c r="B63" s="920" t="s">
        <v>997</v>
      </c>
      <c r="C63" s="941">
        <v>97636</v>
      </c>
      <c r="D63" s="943">
        <f>SUM(I57:J58)</f>
        <v>2.3769911184307753</v>
      </c>
      <c r="E63" s="942" t="s">
        <v>105</v>
      </c>
      <c r="F63" s="923">
        <f>D63*1.1</f>
        <v>2.6146902302738528</v>
      </c>
      <c r="G63" s="1159">
        <v>20.25</v>
      </c>
      <c r="H63" s="1161"/>
      <c r="I63" s="1155">
        <f>G63*PFP3_FatorKd!$E$18</f>
        <v>24.352649999999997</v>
      </c>
      <c r="J63" s="1155"/>
      <c r="K63" s="938">
        <f>I63*F63</f>
        <v>63.674636036278535</v>
      </c>
      <c r="L63" s="954"/>
    </row>
    <row r="64" spans="1:17" x14ac:dyDescent="0.25">
      <c r="A64" s="933"/>
      <c r="B64" s="934"/>
      <c r="C64" s="934"/>
      <c r="D64" s="935"/>
      <c r="E64" s="935"/>
      <c r="F64" s="935"/>
      <c r="G64" s="935"/>
      <c r="H64" s="1158" t="s">
        <v>1093</v>
      </c>
      <c r="I64" s="1158"/>
      <c r="J64" s="1158"/>
      <c r="K64" s="937">
        <f>K53+K61+K63</f>
        <v>1214.0313798284865</v>
      </c>
      <c r="L64" s="954"/>
    </row>
    <row r="65" spans="1:12" x14ac:dyDescent="0.25">
      <c r="A65" s="933"/>
      <c r="B65" s="934"/>
      <c r="C65" s="934"/>
      <c r="D65" s="935"/>
      <c r="E65" s="935"/>
      <c r="F65" s="935"/>
      <c r="G65" s="935"/>
      <c r="H65" s="928"/>
      <c r="I65" s="928"/>
      <c r="J65" s="928"/>
      <c r="K65" s="937"/>
      <c r="L65" s="954"/>
    </row>
    <row r="66" spans="1:12" x14ac:dyDescent="0.25">
      <c r="A66" s="665"/>
      <c r="B66" s="690"/>
      <c r="C66" s="432"/>
      <c r="D66" s="433"/>
      <c r="E66" s="433"/>
      <c r="F66" s="433"/>
      <c r="G66" s="433"/>
      <c r="H66" s="1152" t="s">
        <v>1103</v>
      </c>
      <c r="I66" s="1152"/>
      <c r="J66" s="432"/>
      <c r="K66" s="917">
        <f>K64+K48+K34+K22</f>
        <v>90878.834977465056</v>
      </c>
      <c r="L66" s="424"/>
    </row>
    <row r="67" spans="1:12" x14ac:dyDescent="0.25">
      <c r="A67" s="423"/>
      <c r="B67" s="423"/>
      <c r="C67" s="424"/>
      <c r="D67" s="421"/>
      <c r="E67" s="425"/>
      <c r="F67" s="421"/>
      <c r="G67" s="421"/>
      <c r="H67" s="424"/>
      <c r="I67" s="424"/>
      <c r="J67" s="424"/>
      <c r="K67" s="424"/>
      <c r="L67" s="424"/>
    </row>
    <row r="68" spans="1:12" x14ac:dyDescent="0.25">
      <c r="A68" s="913" t="s">
        <v>1081</v>
      </c>
      <c r="B68" s="423"/>
      <c r="C68" s="424"/>
      <c r="D68" s="421"/>
      <c r="E68" s="425"/>
      <c r="F68" s="421"/>
      <c r="G68" s="421"/>
      <c r="H68" s="424"/>
      <c r="I68" s="424"/>
      <c r="J68" s="424"/>
      <c r="K68" s="424"/>
      <c r="L68" s="424"/>
    </row>
    <row r="69" spans="1:12" x14ac:dyDescent="0.25">
      <c r="A69" s="956" t="s">
        <v>1083</v>
      </c>
      <c r="B69" s="423"/>
      <c r="C69" s="424"/>
      <c r="D69" s="421"/>
      <c r="E69" s="425"/>
      <c r="F69" s="421"/>
      <c r="G69" s="421"/>
      <c r="H69" s="424"/>
      <c r="I69" s="424"/>
      <c r="J69" s="424"/>
      <c r="K69" s="424"/>
      <c r="L69" s="424"/>
    </row>
    <row r="70" spans="1:12" x14ac:dyDescent="0.25">
      <c r="A70" s="957" t="s">
        <v>1146</v>
      </c>
      <c r="B70" s="423"/>
      <c r="C70" s="424"/>
      <c r="D70" s="421"/>
      <c r="E70" s="425"/>
      <c r="F70" s="421"/>
      <c r="G70" s="421"/>
      <c r="H70" s="424"/>
      <c r="I70" s="424"/>
      <c r="J70" s="424"/>
      <c r="K70" s="424"/>
      <c r="L70" s="424"/>
    </row>
    <row r="71" spans="1:12" x14ac:dyDescent="0.25">
      <c r="A71" s="957" t="s">
        <v>1147</v>
      </c>
      <c r="B71" s="423"/>
      <c r="C71" s="424"/>
      <c r="D71" s="421"/>
      <c r="E71" s="425"/>
      <c r="F71" s="421"/>
      <c r="G71" s="421"/>
      <c r="H71" s="424"/>
      <c r="I71" s="424"/>
      <c r="J71" s="424"/>
      <c r="K71" s="424"/>
      <c r="L71" s="424"/>
    </row>
    <row r="72" spans="1:12" ht="21.6" customHeight="1" x14ac:dyDescent="0.25">
      <c r="A72" s="912"/>
      <c r="B72" s="423"/>
      <c r="C72" s="424"/>
      <c r="D72" s="421"/>
      <c r="E72" s="425"/>
      <c r="F72" s="421"/>
      <c r="G72" s="421"/>
      <c r="H72" s="424"/>
      <c r="I72" s="424"/>
      <c r="J72" s="424"/>
      <c r="K72" s="424"/>
      <c r="L72" s="424"/>
    </row>
    <row r="73" spans="1:12" x14ac:dyDescent="0.25">
      <c r="A73" s="483"/>
      <c r="B73" s="483"/>
      <c r="C73" s="424"/>
      <c r="D73" s="421"/>
      <c r="E73" s="421"/>
      <c r="F73" s="421"/>
      <c r="G73" s="421"/>
      <c r="H73" s="424"/>
      <c r="I73" s="424"/>
      <c r="J73" s="424"/>
      <c r="K73" s="424"/>
      <c r="L73" s="424"/>
    </row>
    <row r="74" spans="1:12" x14ac:dyDescent="0.25">
      <c r="A74" s="706"/>
      <c r="B74" s="706"/>
      <c r="C74" s="424"/>
      <c r="D74" s="421"/>
      <c r="E74" s="421"/>
      <c r="F74" s="421"/>
      <c r="G74" s="421"/>
      <c r="H74" s="424"/>
      <c r="I74" s="424"/>
      <c r="J74" s="424"/>
      <c r="K74" s="424"/>
    </row>
    <row r="75" spans="1:12" x14ac:dyDescent="0.25">
      <c r="A75" s="925"/>
      <c r="B75" s="706"/>
      <c r="C75" s="424"/>
      <c r="D75" s="421"/>
      <c r="E75" s="421"/>
      <c r="F75" s="421"/>
      <c r="G75" s="421"/>
      <c r="H75" s="424"/>
      <c r="I75" s="424"/>
      <c r="J75" s="424"/>
      <c r="K75" s="424"/>
    </row>
    <row r="76" spans="1:12" ht="16.899999999999999" customHeight="1" x14ac:dyDescent="0.25">
      <c r="A76" s="706"/>
      <c r="B76" s="706"/>
      <c r="D76" s="924"/>
    </row>
    <row r="77" spans="1:12" ht="16.149999999999999" customHeight="1" x14ac:dyDescent="0.25">
      <c r="A77" s="875"/>
      <c r="B77" s="707"/>
      <c r="D77" s="924"/>
    </row>
    <row r="78" spans="1:12" x14ac:dyDescent="0.25">
      <c r="A78" s="876"/>
      <c r="B78" s="706"/>
    </row>
    <row r="79" spans="1:12" x14ac:dyDescent="0.25">
      <c r="A79" s="876"/>
      <c r="B79" s="706"/>
    </row>
    <row r="80" spans="1:12" x14ac:dyDescent="0.25">
      <c r="A80" s="876"/>
      <c r="B80" s="706"/>
    </row>
    <row r="81" spans="1:6" x14ac:dyDescent="0.25">
      <c r="A81" s="876"/>
      <c r="B81" s="706"/>
    </row>
    <row r="83" spans="1:6" x14ac:dyDescent="0.25">
      <c r="A83" s="912"/>
    </row>
    <row r="91" spans="1:6" ht="30" x14ac:dyDescent="0.25">
      <c r="A91" s="946" t="s">
        <v>1127</v>
      </c>
      <c r="B91" s="947" t="s">
        <v>1128</v>
      </c>
      <c r="C91" s="947" t="s">
        <v>1129</v>
      </c>
      <c r="D91" s="947" t="s">
        <v>1130</v>
      </c>
      <c r="E91" s="946" t="s">
        <v>1131</v>
      </c>
      <c r="F91" s="945" t="s">
        <v>1125</v>
      </c>
    </row>
    <row r="92" spans="1:6" ht="45" x14ac:dyDescent="0.25">
      <c r="A92" s="418" t="s">
        <v>1125</v>
      </c>
      <c r="B92" s="421" t="s">
        <v>1132</v>
      </c>
      <c r="C92" s="421" t="s">
        <v>1133</v>
      </c>
      <c r="D92" s="421" t="s">
        <v>1134</v>
      </c>
      <c r="E92" s="482" t="s">
        <v>1135</v>
      </c>
      <c r="F92" s="945" t="s">
        <v>1121</v>
      </c>
    </row>
    <row r="93" spans="1:6" ht="30" x14ac:dyDescent="0.25">
      <c r="A93" s="418" t="s">
        <v>1121</v>
      </c>
      <c r="B93" s="421"/>
      <c r="C93" s="421" t="s">
        <v>1136</v>
      </c>
      <c r="D93" s="421" t="s">
        <v>1137</v>
      </c>
      <c r="E93" s="482" t="s">
        <v>1138</v>
      </c>
      <c r="F93" s="945" t="s">
        <v>1122</v>
      </c>
    </row>
    <row r="94" spans="1:6" x14ac:dyDescent="0.25">
      <c r="A94" s="418" t="s">
        <v>1122</v>
      </c>
      <c r="B94" s="421"/>
      <c r="C94" s="421" t="s">
        <v>1139</v>
      </c>
      <c r="D94" s="421" t="s">
        <v>1140</v>
      </c>
      <c r="E94" s="482"/>
      <c r="F94" s="945" t="s">
        <v>1123</v>
      </c>
    </row>
    <row r="95" spans="1:6" x14ac:dyDescent="0.25">
      <c r="A95" s="418" t="s">
        <v>1141</v>
      </c>
      <c r="B95" s="421"/>
      <c r="C95" s="421"/>
      <c r="D95" s="421" t="s">
        <v>1142</v>
      </c>
      <c r="E95" s="420"/>
      <c r="F95" s="945" t="s">
        <v>1124</v>
      </c>
    </row>
    <row r="96" spans="1:6" x14ac:dyDescent="0.25">
      <c r="A96" s="418" t="s">
        <v>1143</v>
      </c>
      <c r="B96" s="421"/>
      <c r="C96" s="421"/>
      <c r="D96" s="421" t="s">
        <v>1143</v>
      </c>
      <c r="E96" s="420"/>
      <c r="F96" s="945" t="s">
        <v>1126</v>
      </c>
    </row>
  </sheetData>
  <mergeCells count="85">
    <mergeCell ref="N37:O37"/>
    <mergeCell ref="I6:J6"/>
    <mergeCell ref="I5:J5"/>
    <mergeCell ref="I8:J8"/>
    <mergeCell ref="I10:J10"/>
    <mergeCell ref="I9:J9"/>
    <mergeCell ref="I13:J13"/>
    <mergeCell ref="I19:J19"/>
    <mergeCell ref="I20:J20"/>
    <mergeCell ref="I7:J7"/>
    <mergeCell ref="I12:J12"/>
    <mergeCell ref="I11:J11"/>
    <mergeCell ref="A36:K36"/>
    <mergeCell ref="A24:K24"/>
    <mergeCell ref="A6:A11"/>
    <mergeCell ref="A14:A20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C10:D10"/>
    <mergeCell ref="C12:D12"/>
    <mergeCell ref="F6:F21"/>
    <mergeCell ref="C20:D20"/>
    <mergeCell ref="C21:D21"/>
    <mergeCell ref="C14:D14"/>
    <mergeCell ref="I22:J22"/>
    <mergeCell ref="H48:J48"/>
    <mergeCell ref="I14:J14"/>
    <mergeCell ref="I15:J15"/>
    <mergeCell ref="I16:J16"/>
    <mergeCell ref="I17:J17"/>
    <mergeCell ref="I18:J18"/>
    <mergeCell ref="I47:J47"/>
    <mergeCell ref="I37:J37"/>
    <mergeCell ref="I38:J38"/>
    <mergeCell ref="I21:J21"/>
    <mergeCell ref="I52:J52"/>
    <mergeCell ref="A50:K50"/>
    <mergeCell ref="I39:J39"/>
    <mergeCell ref="I40:J40"/>
    <mergeCell ref="I41:J41"/>
    <mergeCell ref="I42:J42"/>
    <mergeCell ref="I44:J44"/>
    <mergeCell ref="I43:J43"/>
    <mergeCell ref="I45:J45"/>
    <mergeCell ref="I46:J46"/>
    <mergeCell ref="A59:G59"/>
    <mergeCell ref="C19:D19"/>
    <mergeCell ref="C7:D7"/>
    <mergeCell ref="C8:D8"/>
    <mergeCell ref="C9:D9"/>
    <mergeCell ref="A51:H51"/>
    <mergeCell ref="G52:H52"/>
    <mergeCell ref="G53:H53"/>
    <mergeCell ref="H54:J54"/>
    <mergeCell ref="I53:J53"/>
    <mergeCell ref="I57:J57"/>
    <mergeCell ref="I58:J58"/>
    <mergeCell ref="C15:D15"/>
    <mergeCell ref="C16:D16"/>
    <mergeCell ref="C17:D17"/>
    <mergeCell ref="C18:D18"/>
    <mergeCell ref="H66:I66"/>
    <mergeCell ref="A55:F55"/>
    <mergeCell ref="I61:J61"/>
    <mergeCell ref="I60:J60"/>
    <mergeCell ref="H64:J64"/>
    <mergeCell ref="G61:H61"/>
    <mergeCell ref="G60:H60"/>
    <mergeCell ref="G63:H63"/>
    <mergeCell ref="I63:J63"/>
    <mergeCell ref="G62:H62"/>
    <mergeCell ref="I62:J62"/>
    <mergeCell ref="I56:J56"/>
    <mergeCell ref="G57:H57"/>
    <mergeCell ref="G58:H58"/>
    <mergeCell ref="G56:H56"/>
    <mergeCell ref="A56:B56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5" max="10" man="1"/>
  </rowBreaks>
  <colBreaks count="1" manualBreakCount="1">
    <brk id="12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GU79"/>
  <sheetViews>
    <sheetView view="pageBreakPreview" zoomScale="90" zoomScaleNormal="100" zoomScaleSheetLayoutView="90" workbookViewId="0">
      <selection activeCell="A25" sqref="A25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94" customWidth="1"/>
    <col min="6" max="6" width="15.7109375" style="9" customWidth="1"/>
    <col min="7" max="7" width="10.7109375" style="281" customWidth="1"/>
    <col min="8" max="8" width="16" style="247" customWidth="1"/>
    <col min="9" max="9" width="16.85546875" style="280" customWidth="1"/>
    <col min="10" max="10" width="13.7109375" style="280" customWidth="1"/>
    <col min="11" max="11" width="16.28515625" style="280" customWidth="1"/>
    <col min="12" max="12" width="18.7109375" style="266" bestFit="1" customWidth="1"/>
    <col min="13" max="13" width="10.85546875" style="1" customWidth="1"/>
    <col min="14" max="14" width="46" style="1" customWidth="1"/>
    <col min="15" max="15" width="19" style="1" customWidth="1"/>
    <col min="16" max="16" width="15.7109375" style="1" customWidth="1"/>
    <col min="17" max="17" width="9.140625" style="1"/>
    <col min="18" max="18" width="11.85546875" style="1" bestFit="1" customWidth="1"/>
    <col min="19" max="19" width="11.5703125" style="1" bestFit="1" customWidth="1"/>
    <col min="20" max="21" width="10.7109375" style="1" bestFit="1" customWidth="1"/>
    <col min="22" max="26" width="9.140625" style="1"/>
    <col min="27" max="27" width="10.7109375" style="1" bestFit="1" customWidth="1"/>
    <col min="28" max="16384" width="9.140625" style="1"/>
  </cols>
  <sheetData>
    <row r="1" spans="1:16" ht="58.5" customHeight="1" x14ac:dyDescent="0.25">
      <c r="A1" s="1139"/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1"/>
    </row>
    <row r="2" spans="1:16" ht="30" customHeight="1" x14ac:dyDescent="0.25">
      <c r="A2" s="1112" t="s">
        <v>965</v>
      </c>
      <c r="B2" s="1113"/>
      <c r="C2" s="1113"/>
      <c r="D2" s="1113"/>
      <c r="E2" s="1113"/>
      <c r="F2" s="1113"/>
      <c r="G2" s="1113"/>
      <c r="H2" s="1113"/>
      <c r="I2" s="1113"/>
      <c r="J2" s="1113"/>
      <c r="K2" s="1113"/>
      <c r="L2" s="1114"/>
    </row>
    <row r="3" spans="1:16" ht="30" customHeight="1" x14ac:dyDescent="0.25">
      <c r="A3" s="1115" t="s">
        <v>254</v>
      </c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7"/>
    </row>
    <row r="4" spans="1:16" ht="50.1" customHeight="1" x14ac:dyDescent="0.25">
      <c r="A4" s="514" t="s">
        <v>92</v>
      </c>
      <c r="B4" s="1221" t="str">
        <f>RESUMO!$A$4</f>
        <v>SERVIÇOS DE APOIO À FISCALIZAÇÃO  -   5ª SUPERINTENDÊNCIA REGIONAL (AL)</v>
      </c>
      <c r="C4" s="1221"/>
      <c r="D4" s="1221"/>
      <c r="E4" s="1221"/>
      <c r="F4" s="1221"/>
      <c r="G4" s="1221"/>
      <c r="H4" s="1221"/>
      <c r="I4" s="1221"/>
      <c r="J4" s="1221"/>
      <c r="K4" s="1221"/>
      <c r="L4" s="1222"/>
    </row>
    <row r="5" spans="1:16" ht="20.100000000000001" customHeight="1" x14ac:dyDescent="0.25">
      <c r="A5" s="83"/>
      <c r="B5" s="505"/>
      <c r="C5" s="729"/>
      <c r="D5" s="511" t="s">
        <v>36</v>
      </c>
      <c r="E5" s="262">
        <v>1</v>
      </c>
      <c r="F5" s="507" t="s">
        <v>63</v>
      </c>
      <c r="G5" s="508"/>
      <c r="H5" s="509"/>
      <c r="I5" s="512"/>
      <c r="J5" s="512"/>
      <c r="K5" s="512"/>
      <c r="L5" s="307"/>
    </row>
    <row r="6" spans="1:16" ht="20.100000000000001" customHeight="1" x14ac:dyDescent="0.25">
      <c r="A6" s="84"/>
      <c r="B6" s="85"/>
      <c r="C6" s="719"/>
      <c r="D6" s="37" t="s">
        <v>104</v>
      </c>
      <c r="E6" s="245">
        <v>20</v>
      </c>
      <c r="F6" s="177" t="s">
        <v>94</v>
      </c>
      <c r="G6" s="282"/>
      <c r="H6" s="248"/>
      <c r="I6" s="267"/>
      <c r="J6" s="267"/>
      <c r="K6" s="267" t="s">
        <v>67</v>
      </c>
      <c r="L6" s="306">
        <f>RESUMO!$G$5</f>
        <v>45231</v>
      </c>
    </row>
    <row r="7" spans="1:16" ht="22.5" customHeight="1" x14ac:dyDescent="0.25">
      <c r="A7" s="495"/>
      <c r="B7" s="34"/>
      <c r="C7" s="284"/>
      <c r="D7" s="36" t="s">
        <v>941</v>
      </c>
      <c r="E7" s="283">
        <v>2</v>
      </c>
      <c r="F7" s="284" t="s">
        <v>942</v>
      </c>
      <c r="G7" s="285">
        <v>7</v>
      </c>
      <c r="H7" s="249"/>
      <c r="I7" s="286"/>
      <c r="J7" s="286"/>
      <c r="K7" s="286"/>
      <c r="L7" s="513"/>
    </row>
    <row r="8" spans="1:16" ht="87" customHeight="1" x14ac:dyDescent="0.25">
      <c r="A8" s="1105" t="s">
        <v>0</v>
      </c>
      <c r="B8" s="1144"/>
      <c r="C8" s="768" t="s">
        <v>995</v>
      </c>
      <c r="D8" s="790" t="s">
        <v>108</v>
      </c>
      <c r="E8" s="791" t="s">
        <v>939</v>
      </c>
      <c r="F8" s="790" t="s">
        <v>89</v>
      </c>
      <c r="G8" s="792" t="s">
        <v>4</v>
      </c>
      <c r="H8" s="793" t="s">
        <v>933</v>
      </c>
      <c r="I8" s="794" t="s">
        <v>507</v>
      </c>
      <c r="J8" s="794" t="s">
        <v>508</v>
      </c>
      <c r="K8" s="794" t="s">
        <v>961</v>
      </c>
      <c r="L8" s="794" t="s">
        <v>963</v>
      </c>
    </row>
    <row r="9" spans="1:16" ht="16.149999999999999" customHeight="1" x14ac:dyDescent="0.25">
      <c r="A9" s="497"/>
      <c r="B9" s="87"/>
      <c r="C9" s="87"/>
      <c r="D9" s="87"/>
      <c r="E9" s="259"/>
      <c r="F9" s="87"/>
      <c r="G9" s="263"/>
      <c r="H9" s="250"/>
      <c r="I9" s="268"/>
      <c r="J9" s="268"/>
      <c r="K9" s="268"/>
      <c r="L9" s="498"/>
    </row>
    <row r="10" spans="1:16" ht="20.100000000000001" customHeight="1" x14ac:dyDescent="0.25">
      <c r="A10" s="4" t="s">
        <v>66</v>
      </c>
      <c r="B10" s="89"/>
      <c r="C10" s="90"/>
      <c r="D10" s="90"/>
      <c r="E10" s="260"/>
      <c r="F10" s="90"/>
      <c r="G10" s="264"/>
      <c r="H10" s="251"/>
      <c r="I10" s="269"/>
      <c r="J10" s="269"/>
      <c r="K10" s="269"/>
      <c r="L10" s="269"/>
      <c r="P10" s="158"/>
    </row>
    <row r="11" spans="1:16" ht="20.100000000000001" customHeight="1" x14ac:dyDescent="0.25">
      <c r="A11" s="4"/>
      <c r="B11" s="2"/>
      <c r="C11" s="5"/>
      <c r="D11" s="5"/>
      <c r="E11" s="82"/>
      <c r="F11" s="5"/>
      <c r="G11" s="241"/>
      <c r="H11" s="252"/>
      <c r="I11" s="287"/>
      <c r="J11" s="287"/>
      <c r="K11" s="287"/>
      <c r="L11" s="270"/>
      <c r="P11" s="158"/>
    </row>
    <row r="12" spans="1:16" ht="20.100000000000001" customHeight="1" x14ac:dyDescent="0.25">
      <c r="A12" s="4"/>
      <c r="B12" s="2"/>
      <c r="C12" s="5"/>
      <c r="D12" s="5"/>
      <c r="E12" s="82"/>
      <c r="F12" s="92"/>
      <c r="G12" s="241"/>
      <c r="H12" s="253"/>
      <c r="I12" s="287"/>
      <c r="J12" s="287"/>
      <c r="K12" s="287"/>
      <c r="L12" s="271"/>
      <c r="P12" s="158"/>
    </row>
    <row r="13" spans="1:16" ht="20.100000000000001" customHeight="1" x14ac:dyDescent="0.25">
      <c r="A13" s="4" t="s">
        <v>106</v>
      </c>
      <c r="C13" s="5"/>
      <c r="D13" s="5"/>
      <c r="E13" s="82"/>
      <c r="F13" s="6"/>
      <c r="G13" s="241"/>
      <c r="H13" s="253"/>
      <c r="I13" s="287"/>
      <c r="J13" s="287"/>
      <c r="K13" s="287"/>
      <c r="L13" s="271"/>
      <c r="O13" s="46"/>
      <c r="P13" s="187"/>
    </row>
    <row r="14" spans="1:16" ht="20.100000000000001" customHeight="1" x14ac:dyDescent="0.25">
      <c r="A14" s="4"/>
      <c r="B14" s="2"/>
      <c r="C14" s="5"/>
      <c r="D14" s="91"/>
      <c r="E14" s="198"/>
      <c r="F14" s="92"/>
      <c r="G14" s="241"/>
      <c r="H14" s="253"/>
      <c r="I14" s="287"/>
      <c r="J14" s="287"/>
      <c r="K14" s="287"/>
      <c r="L14" s="271"/>
      <c r="O14" s="46"/>
      <c r="P14" s="187"/>
    </row>
    <row r="15" spans="1:16" ht="20.100000000000001" customHeight="1" x14ac:dyDescent="0.25">
      <c r="A15" s="45" t="s">
        <v>160</v>
      </c>
      <c r="C15" s="5" t="s">
        <v>996</v>
      </c>
      <c r="D15" s="91" t="s">
        <v>161</v>
      </c>
      <c r="E15" s="198">
        <v>2</v>
      </c>
      <c r="F15" s="92">
        <v>1</v>
      </c>
      <c r="G15" s="241">
        <f>$E$5</f>
        <v>1</v>
      </c>
      <c r="H15" s="253">
        <f>ROUND(E15*(F15)*G15,4)</f>
        <v>2</v>
      </c>
      <c r="I15" s="287">
        <f>ROUND(VLOOKUP(D15,'AUX-Mão de obra'!$C$7:$AA$104,4,FALSE),2)</f>
        <v>2290.75</v>
      </c>
      <c r="J15" s="287">
        <f>I15*FatorKa!$E$36</f>
        <v>4889.1477249999998</v>
      </c>
      <c r="K15" s="287">
        <f>VLOOKUP(D15,'AUX-Mão de obra'!$C$7:$AB$104,26,0)</f>
        <v>1114.1600000000001</v>
      </c>
      <c r="L15" s="271">
        <f>ROUND((J15*H15)+(K15*H15),2)</f>
        <v>12006.62</v>
      </c>
      <c r="O15" s="46"/>
      <c r="P15" s="187"/>
    </row>
    <row r="16" spans="1:16" ht="20.100000000000001" customHeight="1" x14ac:dyDescent="0.25">
      <c r="A16" s="45"/>
      <c r="C16" s="5"/>
      <c r="D16" s="91"/>
      <c r="E16" s="198"/>
      <c r="F16" s="92"/>
      <c r="G16" s="241"/>
      <c r="H16" s="253"/>
      <c r="I16" s="287"/>
      <c r="J16" s="287"/>
      <c r="K16" s="287"/>
      <c r="L16" s="271"/>
      <c r="O16" s="46"/>
      <c r="P16" s="188"/>
    </row>
    <row r="17" spans="1:20" ht="20.100000000000001" customHeight="1" x14ac:dyDescent="0.25">
      <c r="A17" s="4" t="s">
        <v>107</v>
      </c>
      <c r="C17" s="5"/>
      <c r="D17" s="91"/>
      <c r="E17" s="198"/>
      <c r="F17" s="92"/>
      <c r="G17" s="241"/>
      <c r="H17" s="253"/>
      <c r="I17" s="287"/>
      <c r="J17" s="287"/>
      <c r="K17" s="287"/>
      <c r="L17" s="271"/>
      <c r="O17" s="46"/>
      <c r="P17" s="158"/>
      <c r="R17" s="30"/>
      <c r="T17" s="30"/>
    </row>
    <row r="18" spans="1:20" ht="20.100000000000001" customHeight="1" x14ac:dyDescent="0.25">
      <c r="A18" s="45" t="s">
        <v>170</v>
      </c>
      <c r="C18" s="5" t="s">
        <v>996</v>
      </c>
      <c r="D18" s="91" t="s">
        <v>163</v>
      </c>
      <c r="E18" s="198">
        <v>4</v>
      </c>
      <c r="F18" s="92">
        <v>1</v>
      </c>
      <c r="G18" s="241">
        <f>$E$5</f>
        <v>1</v>
      </c>
      <c r="H18" s="253">
        <f>ROUND(E18*(F18)*G18,4)</f>
        <v>4</v>
      </c>
      <c r="I18" s="287">
        <f>ROUND(VLOOKUP(D18,'AUX-Mão de obra'!$C$7:$AA$104,4,FALSE),2)</f>
        <v>1467.63</v>
      </c>
      <c r="J18" s="287">
        <f>I18*FatorKa!$E$36</f>
        <v>3132.3627090000005</v>
      </c>
      <c r="K18" s="287">
        <f>VLOOKUP(D18,'AUX-Mão de obra'!$C$7:$AB$104,26,0)</f>
        <v>1167.2800000000002</v>
      </c>
      <c r="L18" s="271">
        <f>ROUND((J18*H18)+(K18*H18),2)</f>
        <v>17198.57</v>
      </c>
      <c r="O18" s="46"/>
      <c r="P18" s="158"/>
      <c r="R18" s="158"/>
      <c r="T18" s="30"/>
    </row>
    <row r="19" spans="1:20" ht="20.100000000000001" customHeight="1" x14ac:dyDescent="0.25">
      <c r="A19" s="45"/>
      <c r="C19" s="5"/>
      <c r="D19" s="91"/>
      <c r="E19" s="198"/>
      <c r="F19" s="92"/>
      <c r="G19" s="241"/>
      <c r="H19" s="253"/>
      <c r="I19" s="287"/>
      <c r="J19" s="287"/>
      <c r="K19" s="287"/>
      <c r="L19" s="271"/>
    </row>
    <row r="20" spans="1:20" ht="20.100000000000001" customHeight="1" x14ac:dyDescent="0.25">
      <c r="A20" s="45"/>
      <c r="C20" s="5"/>
      <c r="D20" s="91"/>
      <c r="E20" s="198"/>
      <c r="F20" s="92"/>
      <c r="G20" s="241"/>
      <c r="H20" s="253"/>
      <c r="I20" s="287"/>
      <c r="J20" s="287"/>
      <c r="K20" s="287"/>
      <c r="L20" s="271"/>
      <c r="O20" s="46"/>
      <c r="P20" s="30"/>
      <c r="R20" s="30"/>
      <c r="T20" s="30"/>
    </row>
    <row r="21" spans="1:20" ht="24.95" customHeight="1" x14ac:dyDescent="0.25">
      <c r="A21" s="94"/>
      <c r="B21" s="95"/>
      <c r="C21" s="730"/>
      <c r="D21" s="96" t="s">
        <v>1</v>
      </c>
      <c r="E21" s="289"/>
      <c r="F21" s="290"/>
      <c r="G21" s="291"/>
      <c r="H21" s="255"/>
      <c r="I21" s="292"/>
      <c r="J21" s="292"/>
      <c r="K21" s="292"/>
      <c r="L21" s="275">
        <f>SUM(L12:L20)</f>
        <v>29205.190000000002</v>
      </c>
      <c r="O21" s="46"/>
    </row>
    <row r="22" spans="1:20" ht="68.25" customHeight="1" x14ac:dyDescent="0.25">
      <c r="A22" s="1105" t="s">
        <v>998</v>
      </c>
      <c r="B22" s="1144"/>
      <c r="C22" s="768" t="s">
        <v>995</v>
      </c>
      <c r="D22" s="768" t="s">
        <v>108</v>
      </c>
      <c r="E22" s="767" t="s">
        <v>939</v>
      </c>
      <c r="F22" s="768" t="s">
        <v>89</v>
      </c>
      <c r="G22" s="769" t="s">
        <v>4</v>
      </c>
      <c r="H22" s="770" t="s">
        <v>7</v>
      </c>
      <c r="I22" s="771" t="s">
        <v>3</v>
      </c>
      <c r="J22" s="1122" t="s">
        <v>508</v>
      </c>
      <c r="K22" s="1123"/>
      <c r="L22" s="771" t="s">
        <v>964</v>
      </c>
      <c r="R22" s="30"/>
      <c r="T22" s="182"/>
    </row>
    <row r="23" spans="1:20" ht="20.100000000000001" customHeight="1" x14ac:dyDescent="0.25">
      <c r="A23" s="525"/>
      <c r="B23" s="527"/>
      <c r="C23" s="731"/>
      <c r="D23" s="29"/>
      <c r="E23" s="82"/>
      <c r="F23" s="5"/>
      <c r="G23" s="241"/>
      <c r="H23" s="252"/>
      <c r="I23" s="287"/>
      <c r="J23" s="1133"/>
      <c r="K23" s="1134"/>
      <c r="L23" s="412"/>
      <c r="P23" s="158"/>
    </row>
    <row r="24" spans="1:20" ht="20.100000000000001" customHeight="1" x14ac:dyDescent="0.25">
      <c r="A24" s="4" t="s">
        <v>143</v>
      </c>
      <c r="B24" s="528"/>
      <c r="C24" s="5"/>
      <c r="D24" s="29"/>
      <c r="E24" s="82"/>
      <c r="F24" s="5"/>
      <c r="G24" s="241"/>
      <c r="H24" s="252"/>
      <c r="I24" s="287"/>
      <c r="J24" s="1126"/>
      <c r="K24" s="1127"/>
      <c r="L24" s="270"/>
      <c r="P24" s="158"/>
    </row>
    <row r="25" spans="1:20" ht="23.45" customHeight="1" x14ac:dyDescent="0.25">
      <c r="A25" s="877" t="s">
        <v>1198</v>
      </c>
      <c r="B25" s="416"/>
      <c r="C25" s="732" t="s">
        <v>997</v>
      </c>
      <c r="D25" s="5" t="s">
        <v>377</v>
      </c>
      <c r="E25" s="198">
        <v>2</v>
      </c>
      <c r="F25" s="6">
        <v>1</v>
      </c>
      <c r="G25" s="241">
        <f t="shared" ref="G25" si="0">$E$5</f>
        <v>1</v>
      </c>
      <c r="H25" s="253">
        <f>ROUND(E25*(F25)*G25,4)</f>
        <v>2</v>
      </c>
      <c r="I25" s="287">
        <f>'CPU VEICULO_PickUp'!D50</f>
        <v>4764.1252796644685</v>
      </c>
      <c r="J25" s="1126">
        <f>I25</f>
        <v>4764.1252796644685</v>
      </c>
      <c r="K25" s="1127"/>
      <c r="L25" s="271">
        <f>ROUND(H25*J25,2)</f>
        <v>9528.25</v>
      </c>
      <c r="O25" s="46"/>
      <c r="P25" s="158"/>
      <c r="R25" s="30"/>
      <c r="T25" s="30"/>
    </row>
    <row r="26" spans="1:20" ht="19.899999999999999" customHeight="1" x14ac:dyDescent="0.25">
      <c r="A26" s="173" t="s">
        <v>1012</v>
      </c>
      <c r="B26" s="751"/>
      <c r="C26" s="750" t="s">
        <v>997</v>
      </c>
      <c r="D26" s="198" t="s">
        <v>1061</v>
      </c>
      <c r="E26" s="315">
        <f>E25</f>
        <v>2</v>
      </c>
      <c r="F26" s="316">
        <v>1</v>
      </c>
      <c r="G26" s="241">
        <v>12</v>
      </c>
      <c r="H26" s="253">
        <f t="shared" ref="H26" si="1">ROUND(E26*F26*G26,2)</f>
        <v>24</v>
      </c>
      <c r="I26" s="317">
        <f>'P1'!I43</f>
        <v>104.33333333333334</v>
      </c>
      <c r="J26" s="1126">
        <f>I26</f>
        <v>104.33333333333334</v>
      </c>
      <c r="K26" s="1127"/>
      <c r="L26" s="318">
        <f>ROUND(H26*J26,2)</f>
        <v>2504</v>
      </c>
      <c r="N26" s="81"/>
      <c r="O26" s="46"/>
      <c r="P26" s="158"/>
      <c r="R26" s="158"/>
      <c r="T26" s="30"/>
    </row>
    <row r="27" spans="1:20" ht="20.100000000000001" customHeight="1" x14ac:dyDescent="0.25">
      <c r="A27" s="45"/>
      <c r="B27" s="712"/>
      <c r="C27" s="732"/>
      <c r="D27" s="5"/>
      <c r="E27" s="82"/>
      <c r="F27" s="6"/>
      <c r="G27" s="241"/>
      <c r="H27" s="253"/>
      <c r="I27" s="287"/>
      <c r="J27" s="1126"/>
      <c r="K27" s="1127"/>
      <c r="L27" s="271"/>
      <c r="N27" s="81"/>
    </row>
    <row r="28" spans="1:20" ht="20.100000000000001" customHeight="1" x14ac:dyDescent="0.25">
      <c r="A28" s="4" t="s">
        <v>1082</v>
      </c>
      <c r="B28" s="416"/>
      <c r="C28" s="732"/>
      <c r="D28" s="5"/>
      <c r="E28" s="82"/>
      <c r="F28" s="6"/>
      <c r="G28" s="241"/>
      <c r="H28" s="253"/>
      <c r="I28" s="287"/>
      <c r="J28" s="1126"/>
      <c r="K28" s="1127"/>
      <c r="L28" s="271"/>
      <c r="N28" s="46" t="s">
        <v>148</v>
      </c>
      <c r="O28" s="9">
        <v>14.77</v>
      </c>
      <c r="P28" s="1" t="s">
        <v>105</v>
      </c>
    </row>
    <row r="29" spans="1:20" ht="20.100000000000001" customHeight="1" x14ac:dyDescent="0.25">
      <c r="A29" s="173" t="s">
        <v>248</v>
      </c>
      <c r="B29" s="416"/>
      <c r="C29" s="732" t="s">
        <v>997</v>
      </c>
      <c r="D29" s="5" t="s">
        <v>1061</v>
      </c>
      <c r="E29" s="315">
        <f>E15</f>
        <v>2</v>
      </c>
      <c r="F29" s="316">
        <v>1</v>
      </c>
      <c r="G29" s="241">
        <f>$E$5</f>
        <v>1</v>
      </c>
      <c r="H29" s="253">
        <f t="shared" ref="H29:H31" si="2">ROUND(E29*F29*G29,2)</f>
        <v>2</v>
      </c>
      <c r="I29" s="317">
        <f>'AUX-Software Top. e Proj.'!$F$6</f>
        <v>549</v>
      </c>
      <c r="J29" s="1126">
        <f>I29</f>
        <v>549</v>
      </c>
      <c r="K29" s="1127"/>
      <c r="L29" s="271">
        <f>ROUND(H29*J29,2)</f>
        <v>1098</v>
      </c>
    </row>
    <row r="30" spans="1:20" ht="20.100000000000001" customHeight="1" x14ac:dyDescent="0.25">
      <c r="A30" s="45" t="s">
        <v>980</v>
      </c>
      <c r="B30" s="712"/>
      <c r="C30" s="732" t="s">
        <v>997</v>
      </c>
      <c r="D30" s="5" t="s">
        <v>1061</v>
      </c>
      <c r="E30" s="82">
        <f>E29</f>
        <v>2</v>
      </c>
      <c r="F30" s="316">
        <v>1</v>
      </c>
      <c r="G30" s="241">
        <f>$E$5</f>
        <v>1</v>
      </c>
      <c r="H30" s="253">
        <f t="shared" si="2"/>
        <v>2</v>
      </c>
      <c r="I30" s="317">
        <f>$Q$73</f>
        <v>1044.99</v>
      </c>
      <c r="J30" s="1126">
        <f t="shared" ref="J30:J31" si="3">I30</f>
        <v>1044.99</v>
      </c>
      <c r="K30" s="1127"/>
      <c r="L30" s="271">
        <f>ROUND(H30*J30,2)</f>
        <v>2089.98</v>
      </c>
    </row>
    <row r="31" spans="1:20" ht="19.899999999999999" customHeight="1" thickBot="1" x14ac:dyDescent="0.3">
      <c r="A31" s="45" t="s">
        <v>981</v>
      </c>
      <c r="B31" s="712"/>
      <c r="C31" s="732" t="s">
        <v>997</v>
      </c>
      <c r="D31" s="5" t="s">
        <v>1061</v>
      </c>
      <c r="E31" s="82">
        <f>E30</f>
        <v>2</v>
      </c>
      <c r="F31" s="316">
        <v>1</v>
      </c>
      <c r="G31" s="241">
        <f>$E$5</f>
        <v>1</v>
      </c>
      <c r="H31" s="253">
        <f t="shared" si="2"/>
        <v>2</v>
      </c>
      <c r="I31" s="317">
        <f>$G$49/RESUMO!$E$5</f>
        <v>4.1583333333333332</v>
      </c>
      <c r="J31" s="1126">
        <f t="shared" si="3"/>
        <v>4.1583333333333332</v>
      </c>
      <c r="K31" s="1127"/>
      <c r="L31" s="271">
        <f>ROUND(H31*J31,2)</f>
        <v>8.32</v>
      </c>
      <c r="N31" s="140"/>
    </row>
    <row r="32" spans="1:20" ht="19.899999999999999" customHeight="1" thickBot="1" x14ac:dyDescent="0.3">
      <c r="A32" s="4"/>
      <c r="B32" s="712"/>
      <c r="C32" s="732"/>
      <c r="D32" s="5"/>
      <c r="E32" s="82"/>
      <c r="F32" s="6"/>
      <c r="G32" s="241"/>
      <c r="H32" s="253"/>
      <c r="I32" s="287"/>
      <c r="J32" s="914"/>
      <c r="K32" s="915"/>
      <c r="L32" s="271"/>
      <c r="N32" s="1213" t="s">
        <v>1079</v>
      </c>
      <c r="O32" s="1214"/>
      <c r="P32" s="886"/>
    </row>
    <row r="33" spans="1:203" ht="19.899999999999999" customHeight="1" thickTop="1" x14ac:dyDescent="0.25">
      <c r="A33" s="45"/>
      <c r="B33" s="416"/>
      <c r="C33" s="732"/>
      <c r="D33" s="5"/>
      <c r="E33" s="6"/>
      <c r="F33" s="6"/>
      <c r="G33" s="241"/>
      <c r="H33" s="253"/>
      <c r="I33" s="287"/>
      <c r="J33" s="1126"/>
      <c r="K33" s="1127"/>
      <c r="L33" s="271"/>
      <c r="N33" s="888" t="s">
        <v>1066</v>
      </c>
      <c r="O33" s="889">
        <v>3074.56</v>
      </c>
      <c r="P33" s="901" t="s">
        <v>1042</v>
      </c>
    </row>
    <row r="34" spans="1:203" ht="19.899999999999999" customHeight="1" x14ac:dyDescent="0.25">
      <c r="A34" s="4" t="s">
        <v>1119</v>
      </c>
      <c r="B34" s="416"/>
      <c r="C34" s="732"/>
      <c r="D34" s="5"/>
      <c r="E34" s="82"/>
      <c r="F34" s="6"/>
      <c r="G34" s="241"/>
      <c r="H34" s="253"/>
      <c r="I34" s="287"/>
      <c r="J34" s="1126"/>
      <c r="K34" s="1127"/>
      <c r="L34" s="271"/>
      <c r="N34" s="910" t="s">
        <v>1062</v>
      </c>
      <c r="O34" s="889">
        <f>'AUX-Demais Custos'!G9</f>
        <v>43.87</v>
      </c>
      <c r="P34" s="887" t="s">
        <v>156</v>
      </c>
      <c r="Q34" s="1" t="s">
        <v>666</v>
      </c>
    </row>
    <row r="35" spans="1:203" ht="19.899999999999999" customHeight="1" x14ac:dyDescent="0.25">
      <c r="A35" s="4" t="s">
        <v>1120</v>
      </c>
      <c r="B35" s="712"/>
      <c r="C35" s="732" t="s">
        <v>997</v>
      </c>
      <c r="D35" s="5" t="s">
        <v>377</v>
      </c>
      <c r="E35" s="82">
        <f>(20*(E14+E15+E18+E12))</f>
        <v>120</v>
      </c>
      <c r="F35" s="6">
        <v>1</v>
      </c>
      <c r="G35" s="241">
        <f>$E$5</f>
        <v>1</v>
      </c>
      <c r="H35" s="253">
        <f>ROUND(E35*(F35)*G35,4)</f>
        <v>120</v>
      </c>
      <c r="I35" s="287">
        <f>$O$44</f>
        <v>75.973983333333322</v>
      </c>
      <c r="J35" s="1126">
        <f>I35*PFP3_FatorKd!$E$18</f>
        <v>91.36631235666664</v>
      </c>
      <c r="K35" s="1127"/>
      <c r="L35" s="271">
        <f>ROUND(H35*J35,2)</f>
        <v>10963.96</v>
      </c>
      <c r="N35" s="891" t="s">
        <v>1068</v>
      </c>
      <c r="O35" s="904">
        <f>124.4+(123*8)</f>
        <v>1108.4000000000001</v>
      </c>
      <c r="P35" s="901" t="s">
        <v>1043</v>
      </c>
    </row>
    <row r="36" spans="1:203" ht="19.899999999999999" customHeight="1" x14ac:dyDescent="0.25">
      <c r="A36" s="735" t="s">
        <v>516</v>
      </c>
      <c r="B36" s="736"/>
      <c r="C36" s="916" t="s">
        <v>997</v>
      </c>
      <c r="D36" s="5" t="s">
        <v>377</v>
      </c>
      <c r="E36" s="82">
        <f>(22*(E15+E18))</f>
        <v>132</v>
      </c>
      <c r="F36" s="6">
        <v>1</v>
      </c>
      <c r="G36" s="241">
        <f>$E$5</f>
        <v>1</v>
      </c>
      <c r="H36" s="253">
        <f>ROUND(E36*(F36)*G36,4)</f>
        <v>132</v>
      </c>
      <c r="I36" s="305">
        <v>87</v>
      </c>
      <c r="J36" s="1126">
        <f>I36*PFP3_FatorKd!$E$18</f>
        <v>104.6262</v>
      </c>
      <c r="K36" s="1127"/>
      <c r="L36" s="271">
        <f>ROUND(H36*J36,2)</f>
        <v>13810.66</v>
      </c>
      <c r="N36" s="891" t="s">
        <v>1073</v>
      </c>
      <c r="O36" s="904">
        <v>2478.0100000000002</v>
      </c>
      <c r="P36" s="887" t="s">
        <v>1074</v>
      </c>
    </row>
    <row r="37" spans="1:203" ht="19.899999999999999" customHeight="1" x14ac:dyDescent="0.25">
      <c r="A37" s="3"/>
      <c r="B37" s="2"/>
      <c r="C37" s="507"/>
      <c r="D37" s="96" t="s">
        <v>2</v>
      </c>
      <c r="E37" s="294"/>
      <c r="F37" s="8"/>
      <c r="G37" s="295"/>
      <c r="H37" s="256"/>
      <c r="I37" s="296"/>
      <c r="J37" s="296"/>
      <c r="K37" s="296"/>
      <c r="L37" s="276">
        <f>SUM(L25:L36)</f>
        <v>40003.17</v>
      </c>
      <c r="N37" s="894" t="s">
        <v>1045</v>
      </c>
      <c r="O37" s="904">
        <v>180</v>
      </c>
      <c r="P37" s="901" t="s">
        <v>1034</v>
      </c>
    </row>
    <row r="38" spans="1:203" ht="20.100000000000001" customHeight="1" x14ac:dyDescent="0.25">
      <c r="A38" s="1109"/>
      <c r="B38" s="1110"/>
      <c r="C38" s="1111"/>
      <c r="D38" s="96" t="s">
        <v>1104</v>
      </c>
      <c r="E38" s="294"/>
      <c r="F38" s="297"/>
      <c r="G38" s="295"/>
      <c r="H38" s="256"/>
      <c r="I38" s="296"/>
      <c r="J38" s="296"/>
      <c r="K38" s="296"/>
      <c r="L38" s="276">
        <f>L21+L37</f>
        <v>69208.36</v>
      </c>
      <c r="N38" s="891" t="s">
        <v>1046</v>
      </c>
      <c r="O38" s="904">
        <v>394.99</v>
      </c>
      <c r="P38" s="887" t="s">
        <v>1035</v>
      </c>
    </row>
    <row r="39" spans="1:203" ht="20.100000000000001" customHeight="1" x14ac:dyDescent="0.25">
      <c r="A39" s="2"/>
      <c r="B39" s="2"/>
      <c r="C39" s="162"/>
      <c r="D39" s="11"/>
      <c r="E39" s="302"/>
      <c r="F39" s="162"/>
      <c r="G39" s="303"/>
      <c r="H39" s="258"/>
      <c r="I39" s="304"/>
      <c r="J39" s="304"/>
      <c r="K39" s="304"/>
      <c r="L39" s="278"/>
      <c r="N39" s="891" t="s">
        <v>1036</v>
      </c>
      <c r="O39" s="904">
        <f>154.99+89</f>
        <v>243.99</v>
      </c>
      <c r="P39" s="901" t="s">
        <v>1037</v>
      </c>
      <c r="Q39" s="80"/>
      <c r="R39" s="80"/>
      <c r="S39" s="160"/>
    </row>
    <row r="40" spans="1:203" ht="20.100000000000001" customHeight="1" x14ac:dyDescent="0.25">
      <c r="N40" s="903" t="s">
        <v>1038</v>
      </c>
      <c r="O40" s="904">
        <f>(882.94/12)*(1+S46)</f>
        <v>73.578333333333333</v>
      </c>
      <c r="P40" s="902" t="s">
        <v>1039</v>
      </c>
      <c r="Q40" s="80"/>
      <c r="R40" s="80"/>
      <c r="S40" s="80"/>
    </row>
    <row r="41" spans="1:203" ht="20.100000000000001" customHeight="1" thickBot="1" x14ac:dyDescent="0.3">
      <c r="D41" s="142"/>
      <c r="N41" s="896" t="s">
        <v>1040</v>
      </c>
      <c r="O41" s="892">
        <f>SUM(O33:O40)*0.1</f>
        <v>759.73983333333331</v>
      </c>
      <c r="P41" s="887"/>
      <c r="Q41" s="80"/>
      <c r="R41" s="80"/>
      <c r="S41" s="80"/>
    </row>
    <row r="42" spans="1:203" ht="20.100000000000001" customHeight="1" thickBot="1" x14ac:dyDescent="0.3">
      <c r="D42" s="189"/>
      <c r="F42" s="161"/>
      <c r="N42" s="897" t="s">
        <v>1041</v>
      </c>
      <c r="O42" s="898">
        <f>SUM(O33:O41)</f>
        <v>8357.1381666666657</v>
      </c>
      <c r="P42" s="887"/>
      <c r="Q42" s="80"/>
      <c r="R42" s="80"/>
      <c r="S42" s="80"/>
    </row>
    <row r="43" spans="1:203" ht="20.100000000000001" customHeight="1" thickBot="1" x14ac:dyDescent="0.3">
      <c r="A43" s="1" t="s">
        <v>982</v>
      </c>
      <c r="D43" s="142"/>
      <c r="N43" s="897" t="s">
        <v>1069</v>
      </c>
      <c r="O43" s="898">
        <f>O42/5</f>
        <v>1671.4276333333332</v>
      </c>
      <c r="P43" s="899"/>
      <c r="Q43" s="80"/>
      <c r="R43" s="80"/>
      <c r="S43" s="80"/>
    </row>
    <row r="44" spans="1:203" ht="19.899999999999999" customHeight="1" thickBot="1" x14ac:dyDescent="0.3">
      <c r="A44" s="1" t="s">
        <v>983</v>
      </c>
      <c r="D44" s="189"/>
      <c r="F44" s="161"/>
      <c r="M44" s="195"/>
      <c r="N44" s="897" t="s">
        <v>1071</v>
      </c>
      <c r="O44" s="898">
        <f>O43/22</f>
        <v>75.973983333333322</v>
      </c>
      <c r="P44" s="418"/>
      <c r="Q44" s="140"/>
      <c r="R44" s="140"/>
      <c r="S44" s="140"/>
      <c r="T44" s="140"/>
    </row>
    <row r="45" spans="1:203" s="97" customFormat="1" ht="20.100000000000001" customHeight="1" x14ac:dyDescent="0.25">
      <c r="A45" s="1"/>
      <c r="B45" s="1"/>
      <c r="C45" s="9"/>
      <c r="D45" s="9"/>
      <c r="E45" s="194"/>
      <c r="F45" s="9"/>
      <c r="G45" s="281"/>
      <c r="H45" s="247" t="s">
        <v>984</v>
      </c>
      <c r="I45" s="247" t="s">
        <v>985</v>
      </c>
      <c r="J45" s="247" t="s">
        <v>986</v>
      </c>
      <c r="K45" s="247" t="s">
        <v>987</v>
      </c>
      <c r="L45" s="247" t="s">
        <v>988</v>
      </c>
      <c r="N45" s="139"/>
      <c r="O45" s="196"/>
      <c r="P45" s="197"/>
      <c r="Q45" s="197"/>
      <c r="R45" s="197"/>
      <c r="S45" s="197"/>
    </row>
    <row r="46" spans="1:203" ht="24.95" customHeight="1" x14ac:dyDescent="0.25">
      <c r="H46" s="247">
        <v>99.9</v>
      </c>
      <c r="I46" s="280">
        <v>49.9</v>
      </c>
      <c r="J46" s="280">
        <v>49.9</v>
      </c>
      <c r="O46" s="196"/>
      <c r="P46" s="80"/>
      <c r="Q46" s="80"/>
      <c r="R46" s="80"/>
      <c r="S46" s="80"/>
    </row>
    <row r="47" spans="1:203" ht="24.95" customHeight="1" x14ac:dyDescent="0.25">
      <c r="F47" s="9" t="s">
        <v>989</v>
      </c>
      <c r="G47" s="708">
        <f>STDEVA(H46:L46)/AVERAGE(H46:L46)</f>
        <v>0.43366319668725029</v>
      </c>
      <c r="O47" s="98"/>
      <c r="P47" s="80"/>
      <c r="Q47" s="80"/>
      <c r="R47" s="80"/>
      <c r="S47" s="99"/>
    </row>
    <row r="48" spans="1:203" ht="24" customHeight="1" x14ac:dyDescent="0.25">
      <c r="F48" s="9" t="s">
        <v>990</v>
      </c>
      <c r="G48" s="194">
        <f>AVERAGE(H46:L46)</f>
        <v>66.566666666666677</v>
      </c>
      <c r="M48" s="10"/>
      <c r="N48" s="10"/>
      <c r="O48" s="10"/>
      <c r="P48" s="10"/>
      <c r="Q48" s="10"/>
      <c r="R48" s="10"/>
      <c r="S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</row>
    <row r="49" spans="1:24" ht="20.100000000000001" customHeight="1" x14ac:dyDescent="0.25">
      <c r="F49" s="9" t="s">
        <v>991</v>
      </c>
      <c r="G49" s="194">
        <f>MEDIAN(H46:L46)</f>
        <v>49.9</v>
      </c>
      <c r="T49" s="12"/>
    </row>
    <row r="50" spans="1:24" ht="20.100000000000001" customHeight="1" x14ac:dyDescent="0.25">
      <c r="F50" s="9" t="s">
        <v>992</v>
      </c>
      <c r="G50" s="194">
        <f>SMALL(G48:G49,1)</f>
        <v>49.9</v>
      </c>
      <c r="N50" s="176"/>
      <c r="O50" s="12"/>
      <c r="T50" s="12"/>
    </row>
    <row r="51" spans="1:24" ht="20.100000000000001" customHeight="1" x14ac:dyDescent="0.25">
      <c r="N51" s="184"/>
      <c r="O51" s="185"/>
      <c r="P51" s="183"/>
      <c r="Q51" s="183"/>
    </row>
    <row r="52" spans="1:24" ht="20.100000000000001" customHeight="1" x14ac:dyDescent="0.25">
      <c r="N52" s="176"/>
      <c r="O52" s="12"/>
      <c r="T52" s="12"/>
    </row>
    <row r="53" spans="1:24" ht="20.100000000000001" customHeight="1" x14ac:dyDescent="0.25">
      <c r="N53" s="184"/>
      <c r="O53" s="185"/>
      <c r="P53" s="183"/>
      <c r="Q53" s="183"/>
    </row>
    <row r="54" spans="1:24" ht="20.100000000000001" customHeight="1" x14ac:dyDescent="0.25">
      <c r="N54" s="186"/>
      <c r="O54" s="185"/>
      <c r="P54" s="186"/>
      <c r="Q54" s="183"/>
    </row>
    <row r="55" spans="1:24" ht="20.100000000000001" customHeight="1" x14ac:dyDescent="0.25">
      <c r="N55" s="184"/>
      <c r="O55" s="185"/>
      <c r="P55" s="183"/>
      <c r="Q55" s="186"/>
      <c r="R55" s="80"/>
      <c r="S55" s="99"/>
      <c r="T55" s="80"/>
    </row>
    <row r="56" spans="1:24" ht="20.100000000000001" customHeight="1" x14ac:dyDescent="0.25">
      <c r="N56" s="184"/>
      <c r="O56" s="185"/>
      <c r="P56" s="183"/>
      <c r="Q56" s="183"/>
    </row>
    <row r="57" spans="1:24" ht="20.100000000000001" customHeight="1" x14ac:dyDescent="0.25">
      <c r="N57" s="184"/>
      <c r="O57" s="185"/>
      <c r="P57" s="183"/>
      <c r="Q57" s="183"/>
    </row>
    <row r="58" spans="1:24" ht="20.100000000000001" customHeight="1" x14ac:dyDescent="0.25">
      <c r="N58" s="184"/>
      <c r="O58" s="185"/>
      <c r="P58" s="183"/>
      <c r="Q58" s="183"/>
    </row>
    <row r="59" spans="1:24" ht="20.100000000000001" customHeight="1" x14ac:dyDescent="0.25">
      <c r="N59" s="184"/>
      <c r="O59" s="185"/>
      <c r="P59" s="183"/>
      <c r="Q59" s="183"/>
    </row>
    <row r="60" spans="1:24" ht="20.100000000000001" customHeight="1" x14ac:dyDescent="0.25">
      <c r="N60" s="184"/>
      <c r="O60" s="185"/>
      <c r="P60" s="183"/>
      <c r="Q60" s="183"/>
    </row>
    <row r="61" spans="1:24" ht="20.100000000000001" customHeight="1" x14ac:dyDescent="0.25">
      <c r="A61" s="1" t="s">
        <v>982</v>
      </c>
      <c r="N61" s="184"/>
      <c r="O61" s="185"/>
      <c r="P61" s="183"/>
      <c r="Q61" s="183"/>
    </row>
    <row r="62" spans="1:24" ht="20.100000000000001" customHeight="1" x14ac:dyDescent="0.25">
      <c r="A62" s="1" t="s">
        <v>983</v>
      </c>
      <c r="L62" s="279"/>
      <c r="N62" s="184"/>
      <c r="O62" s="185"/>
      <c r="P62" s="183"/>
      <c r="Q62" s="183"/>
      <c r="U62" s="9"/>
    </row>
    <row r="63" spans="1:24" ht="20.100000000000001" customHeight="1" x14ac:dyDescent="0.25">
      <c r="L63" s="279"/>
      <c r="V63" s="46"/>
      <c r="W63" s="46"/>
      <c r="X63" s="46"/>
    </row>
    <row r="64" spans="1:24" ht="20.100000000000001" customHeight="1" x14ac:dyDescent="0.25">
      <c r="K64" s="247" t="s">
        <v>984</v>
      </c>
      <c r="L64" s="247" t="s">
        <v>985</v>
      </c>
      <c r="M64" s="247" t="s">
        <v>986</v>
      </c>
      <c r="N64" s="247" t="s">
        <v>987</v>
      </c>
      <c r="O64" s="247" t="s">
        <v>988</v>
      </c>
      <c r="P64" s="247" t="s">
        <v>993</v>
      </c>
      <c r="Q64" s="1223"/>
      <c r="R64" s="1223"/>
      <c r="S64" s="1223"/>
      <c r="T64" s="1223"/>
      <c r="U64" s="1223"/>
    </row>
    <row r="65" spans="9:18" ht="20.100000000000001" customHeight="1" x14ac:dyDescent="0.25">
      <c r="K65" s="709">
        <v>31199</v>
      </c>
      <c r="L65" s="709">
        <v>49990</v>
      </c>
      <c r="M65" s="709">
        <v>31500</v>
      </c>
      <c r="N65" s="709">
        <v>29580</v>
      </c>
      <c r="O65" s="709">
        <v>25483.17</v>
      </c>
      <c r="P65" s="709">
        <v>39990.9</v>
      </c>
    </row>
    <row r="66" spans="9:18" ht="20.100000000000001" customHeight="1" x14ac:dyDescent="0.25">
      <c r="I66" s="9" t="s">
        <v>989</v>
      </c>
      <c r="J66" s="708">
        <f>STDEVA(K65:P65)/AVERAGE(K65:P65)</f>
        <v>0.25683865488995916</v>
      </c>
      <c r="L66" s="279"/>
      <c r="O66" s="30"/>
      <c r="R66" s="47"/>
    </row>
    <row r="67" spans="9:18" ht="20.100000000000001" customHeight="1" x14ac:dyDescent="0.25">
      <c r="I67" s="9" t="s">
        <v>990</v>
      </c>
      <c r="J67" s="709">
        <f>AVERAGE(K65:P65)</f>
        <v>34623.844999999994</v>
      </c>
      <c r="L67" s="279"/>
      <c r="R67" s="30"/>
    </row>
    <row r="68" spans="9:18" ht="20.100000000000001" customHeight="1" x14ac:dyDescent="0.25">
      <c r="I68" s="9" t="s">
        <v>991</v>
      </c>
      <c r="J68" s="709">
        <f>MEDIAN(K65:P65)</f>
        <v>31349.5</v>
      </c>
      <c r="L68" s="279"/>
      <c r="R68" s="30"/>
    </row>
    <row r="69" spans="9:18" ht="20.100000000000001" customHeight="1" x14ac:dyDescent="0.25">
      <c r="I69" s="9" t="s">
        <v>992</v>
      </c>
      <c r="J69" s="709">
        <f>SMALL(J67:J68,1)</f>
        <v>31349.5</v>
      </c>
      <c r="L69" s="279"/>
      <c r="O69" s="30"/>
    </row>
    <row r="70" spans="9:18" ht="20.100000000000001" customHeight="1" x14ac:dyDescent="0.25">
      <c r="L70" s="279"/>
    </row>
    <row r="71" spans="9:18" ht="20.100000000000001" customHeight="1" x14ac:dyDescent="0.25">
      <c r="J71" s="1147" t="s">
        <v>69</v>
      </c>
      <c r="K71" s="1149" t="s">
        <v>68</v>
      </c>
      <c r="L71" s="1150"/>
      <c r="M71" s="1150"/>
      <c r="N71" s="1151"/>
      <c r="O71" s="1149" t="s">
        <v>144</v>
      </c>
      <c r="P71" s="1151"/>
      <c r="Q71" s="1147" t="s">
        <v>173</v>
      </c>
    </row>
    <row r="72" spans="9:18" ht="20.100000000000001" customHeight="1" x14ac:dyDescent="0.25">
      <c r="J72" s="1148"/>
      <c r="K72" s="478" t="s">
        <v>174</v>
      </c>
      <c r="L72" s="478" t="s">
        <v>70</v>
      </c>
      <c r="M72" s="478" t="s">
        <v>71</v>
      </c>
      <c r="N72" s="478" t="s">
        <v>177</v>
      </c>
      <c r="O72" s="478" t="s">
        <v>146</v>
      </c>
      <c r="P72" s="479" t="s">
        <v>175</v>
      </c>
      <c r="Q72" s="1148"/>
    </row>
    <row r="73" spans="9:18" ht="20.100000000000001" customHeight="1" x14ac:dyDescent="0.25">
      <c r="J73" s="134">
        <f>J69</f>
        <v>31349.5</v>
      </c>
      <c r="K73" s="135">
        <v>3</v>
      </c>
      <c r="L73" s="136">
        <v>12</v>
      </c>
      <c r="M73" s="137">
        <v>0.1</v>
      </c>
      <c r="N73" s="147">
        <f>ROUND((J73*(100%-M73))/(K73*L73),2)</f>
        <v>783.74</v>
      </c>
      <c r="O73" s="148">
        <v>0.1</v>
      </c>
      <c r="P73" s="149">
        <f>ROUND((O73*J73)/12,2)</f>
        <v>261.25</v>
      </c>
      <c r="Q73" s="147">
        <f>P73+N73</f>
        <v>1044.99</v>
      </c>
    </row>
    <row r="74" spans="9:18" ht="20.100000000000001" customHeight="1" x14ac:dyDescent="0.25">
      <c r="Q74" s="709"/>
    </row>
    <row r="75" spans="9:18" ht="20.100000000000001" customHeight="1" x14ac:dyDescent="0.25">
      <c r="M75" s="183"/>
    </row>
    <row r="76" spans="9:18" ht="20.100000000000001" customHeight="1" x14ac:dyDescent="0.25">
      <c r="M76" s="183"/>
    </row>
    <row r="77" spans="9:18" ht="20.100000000000001" customHeight="1" x14ac:dyDescent="0.25">
      <c r="M77" s="183"/>
    </row>
    <row r="78" spans="9:18" ht="20.100000000000001" customHeight="1" x14ac:dyDescent="0.25">
      <c r="M78" s="183"/>
    </row>
    <row r="79" spans="9:18" ht="20.100000000000001" customHeight="1" x14ac:dyDescent="0.25">
      <c r="M79" s="183"/>
    </row>
  </sheetData>
  <mergeCells count="25">
    <mergeCell ref="J71:J72"/>
    <mergeCell ref="K71:N71"/>
    <mergeCell ref="O71:P71"/>
    <mergeCell ref="Q71:Q72"/>
    <mergeCell ref="Q64:U64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  <mergeCell ref="A22:B22"/>
    <mergeCell ref="N32:O32"/>
    <mergeCell ref="J23:K24"/>
    <mergeCell ref="J27:K28"/>
    <mergeCell ref="J30:K30"/>
    <mergeCell ref="J31:K31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28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4"/>
  <sheetViews>
    <sheetView view="pageBreakPreview" topLeftCell="A7" zoomScaleNormal="115" zoomScaleSheetLayoutView="100" workbookViewId="0">
      <selection activeCell="E35" sqref="E35"/>
    </sheetView>
  </sheetViews>
  <sheetFormatPr defaultColWidth="11.42578125" defaultRowHeight="0" customHeight="1" zeroHeight="1" x14ac:dyDescent="0.2"/>
  <cols>
    <col min="1" max="1" width="5.7109375" style="346" customWidth="1"/>
    <col min="2" max="2" width="37.140625" style="346" customWidth="1"/>
    <col min="3" max="3" width="13" style="346" customWidth="1"/>
    <col min="4" max="4" width="16.7109375" style="346" customWidth="1"/>
    <col min="5" max="5" width="20.140625" style="346" customWidth="1"/>
    <col min="6" max="6" width="98.42578125" style="346" customWidth="1"/>
    <col min="7" max="16384" width="11.42578125" style="346"/>
  </cols>
  <sheetData>
    <row r="1" spans="1:5" ht="56.25" customHeight="1" x14ac:dyDescent="0.2">
      <c r="A1" s="1256"/>
      <c r="B1" s="1257"/>
      <c r="C1" s="1257"/>
      <c r="D1" s="1257"/>
      <c r="E1" s="1258"/>
    </row>
    <row r="2" spans="1:5" ht="15" customHeight="1" thickBot="1" x14ac:dyDescent="0.25">
      <c r="A2" s="1227" t="s">
        <v>393</v>
      </c>
      <c r="B2" s="1228"/>
      <c r="C2" s="1228"/>
      <c r="D2" s="1228"/>
      <c r="E2" s="1229"/>
    </row>
    <row r="3" spans="1:5" ht="15" customHeight="1" thickTop="1" x14ac:dyDescent="0.2">
      <c r="A3" s="1230"/>
      <c r="B3" s="1231"/>
      <c r="C3" s="1231"/>
      <c r="D3" s="1231"/>
      <c r="E3" s="1232"/>
    </row>
    <row r="4" spans="1:5" ht="15" customHeight="1" x14ac:dyDescent="0.2">
      <c r="A4" s="1233" t="s">
        <v>394</v>
      </c>
      <c r="B4" s="1234"/>
      <c r="C4" s="1234"/>
      <c r="D4" s="1234"/>
      <c r="E4" s="1235"/>
    </row>
    <row r="5" spans="1:5" ht="15" customHeight="1" x14ac:dyDescent="0.2">
      <c r="A5" s="1236"/>
      <c r="B5" s="1237"/>
      <c r="C5" s="1237"/>
      <c r="D5" s="1237"/>
      <c r="E5" s="1238"/>
    </row>
    <row r="6" spans="1:5" ht="15" customHeight="1" x14ac:dyDescent="0.2">
      <c r="A6" s="995" t="s">
        <v>395</v>
      </c>
      <c r="B6" s="996"/>
      <c r="C6" s="997" t="s">
        <v>396</v>
      </c>
      <c r="D6" s="998"/>
      <c r="E6" s="999" t="s">
        <v>506</v>
      </c>
    </row>
    <row r="7" spans="1:5" ht="57" customHeight="1" x14ac:dyDescent="0.2">
      <c r="A7" s="1239" t="str">
        <f>[53]RESUMO!A3</f>
        <v>EXECUÇÃO DE SERVIÇOS TÉCNICOS ESPECIALIZADOS DE SUPERVISÃO E APOIO À FISCALIZAÇÃO NA ÁREA DE ATUAÇÃO DA CODEVASF EM PENEDO - LOTE 5</v>
      </c>
      <c r="B7" s="1240"/>
      <c r="C7" s="1262" t="s">
        <v>397</v>
      </c>
      <c r="D7" s="1263"/>
      <c r="E7" s="396" t="s">
        <v>505</v>
      </c>
    </row>
    <row r="8" spans="1:5" ht="15" customHeight="1" x14ac:dyDescent="0.2">
      <c r="A8" s="976" t="s">
        <v>398</v>
      </c>
      <c r="B8" s="1241" t="s">
        <v>91</v>
      </c>
      <c r="C8" s="1242"/>
      <c r="D8" s="1243"/>
      <c r="E8" s="978" t="s">
        <v>18</v>
      </c>
    </row>
    <row r="9" spans="1:5" ht="15" customHeight="1" x14ac:dyDescent="0.2">
      <c r="A9" s="979" t="s">
        <v>289</v>
      </c>
      <c r="B9" s="1244" t="s">
        <v>399</v>
      </c>
      <c r="C9" s="1244"/>
      <c r="D9" s="1244"/>
      <c r="E9" s="980">
        <f>ROUND(SUM(E10:E17),4)</f>
        <v>0.36799999999999999</v>
      </c>
    </row>
    <row r="10" spans="1:5" ht="15" customHeight="1" x14ac:dyDescent="0.2">
      <c r="A10" s="981" t="s">
        <v>291</v>
      </c>
      <c r="B10" s="1224" t="s">
        <v>400</v>
      </c>
      <c r="C10" s="1225"/>
      <c r="D10" s="1226"/>
      <c r="E10" s="982">
        <v>0.2</v>
      </c>
    </row>
    <row r="11" spans="1:5" ht="15" customHeight="1" x14ac:dyDescent="0.2">
      <c r="A11" s="981" t="s">
        <v>293</v>
      </c>
      <c r="B11" s="1224" t="s">
        <v>401</v>
      </c>
      <c r="C11" s="1225"/>
      <c r="D11" s="1226"/>
      <c r="E11" s="982">
        <v>1.4999999999999999E-2</v>
      </c>
    </row>
    <row r="12" spans="1:5" ht="15" customHeight="1" x14ac:dyDescent="0.2">
      <c r="A12" s="981" t="s">
        <v>295</v>
      </c>
      <c r="B12" s="1224" t="s">
        <v>402</v>
      </c>
      <c r="C12" s="1225"/>
      <c r="D12" s="1226"/>
      <c r="E12" s="982">
        <v>0.01</v>
      </c>
    </row>
    <row r="13" spans="1:5" ht="15" customHeight="1" x14ac:dyDescent="0.2">
      <c r="A13" s="981" t="s">
        <v>297</v>
      </c>
      <c r="B13" s="1224" t="s">
        <v>403</v>
      </c>
      <c r="C13" s="1225"/>
      <c r="D13" s="1226"/>
      <c r="E13" s="982">
        <v>2E-3</v>
      </c>
    </row>
    <row r="14" spans="1:5" ht="15" customHeight="1" x14ac:dyDescent="0.2">
      <c r="A14" s="981" t="s">
        <v>404</v>
      </c>
      <c r="B14" s="1224" t="s">
        <v>405</v>
      </c>
      <c r="C14" s="1225"/>
      <c r="D14" s="1226"/>
      <c r="E14" s="982">
        <v>6.0000000000000001E-3</v>
      </c>
    </row>
    <row r="15" spans="1:5" ht="15" customHeight="1" x14ac:dyDescent="0.2">
      <c r="A15" s="981" t="s">
        <v>406</v>
      </c>
      <c r="B15" s="1224" t="s">
        <v>407</v>
      </c>
      <c r="C15" s="1225"/>
      <c r="D15" s="1226"/>
      <c r="E15" s="982">
        <v>2.5000000000000001E-2</v>
      </c>
    </row>
    <row r="16" spans="1:5" ht="15" customHeight="1" x14ac:dyDescent="0.2">
      <c r="A16" s="981" t="s">
        <v>408</v>
      </c>
      <c r="B16" s="1224" t="s">
        <v>409</v>
      </c>
      <c r="C16" s="1225"/>
      <c r="D16" s="1226"/>
      <c r="E16" s="982">
        <v>0.03</v>
      </c>
    </row>
    <row r="17" spans="1:5" ht="15" customHeight="1" x14ac:dyDescent="0.2">
      <c r="A17" s="983" t="s">
        <v>410</v>
      </c>
      <c r="B17" s="1246" t="s">
        <v>411</v>
      </c>
      <c r="C17" s="1247"/>
      <c r="D17" s="1248"/>
      <c r="E17" s="982">
        <v>0.08</v>
      </c>
    </row>
    <row r="18" spans="1:5" ht="15" customHeight="1" x14ac:dyDescent="0.2">
      <c r="A18" s="352" t="s">
        <v>299</v>
      </c>
      <c r="B18" s="1252" t="s">
        <v>412</v>
      </c>
      <c r="C18" s="1252"/>
      <c r="D18" s="1252"/>
      <c r="E18" s="400">
        <f>ROUND(SUM(E19:E25),4)</f>
        <v>0.18110000000000001</v>
      </c>
    </row>
    <row r="19" spans="1:5" ht="15" customHeight="1" x14ac:dyDescent="0.2">
      <c r="A19" s="984" t="s">
        <v>413</v>
      </c>
      <c r="B19" s="1249" t="s">
        <v>414</v>
      </c>
      <c r="C19" s="1250"/>
      <c r="D19" s="1251"/>
      <c r="E19" s="985">
        <v>6.6E-3</v>
      </c>
    </row>
    <row r="20" spans="1:5" ht="15" customHeight="1" x14ac:dyDescent="0.2">
      <c r="A20" s="984" t="s">
        <v>415</v>
      </c>
      <c r="B20" s="1249" t="s">
        <v>416</v>
      </c>
      <c r="C20" s="1250"/>
      <c r="D20" s="1251"/>
      <c r="E20" s="985">
        <v>8.3299999999999999E-2</v>
      </c>
    </row>
    <row r="21" spans="1:5" ht="15" customHeight="1" x14ac:dyDescent="0.2">
      <c r="A21" s="984" t="s">
        <v>417</v>
      </c>
      <c r="B21" s="1249" t="s">
        <v>418</v>
      </c>
      <c r="C21" s="1250"/>
      <c r="D21" s="1251"/>
      <c r="E21" s="985">
        <v>5.0000000000000001E-4</v>
      </c>
    </row>
    <row r="22" spans="1:5" ht="15" customHeight="1" x14ac:dyDescent="0.2">
      <c r="A22" s="984" t="s">
        <v>419</v>
      </c>
      <c r="B22" s="1249" t="s">
        <v>420</v>
      </c>
      <c r="C22" s="1250"/>
      <c r="D22" s="1251"/>
      <c r="E22" s="985">
        <v>5.5999999999999999E-3</v>
      </c>
    </row>
    <row r="23" spans="1:5" ht="15" customHeight="1" x14ac:dyDescent="0.2">
      <c r="A23" s="984" t="s">
        <v>421</v>
      </c>
      <c r="B23" s="1249" t="s">
        <v>422</v>
      </c>
      <c r="C23" s="1250"/>
      <c r="D23" s="1251"/>
      <c r="E23" s="985">
        <v>8.0000000000000004E-4</v>
      </c>
    </row>
    <row r="24" spans="1:5" ht="15" customHeight="1" x14ac:dyDescent="0.2">
      <c r="A24" s="984" t="s">
        <v>423</v>
      </c>
      <c r="B24" s="1249" t="s">
        <v>424</v>
      </c>
      <c r="C24" s="1250"/>
      <c r="D24" s="1251"/>
      <c r="E24" s="985">
        <v>8.4000000000000005E-2</v>
      </c>
    </row>
    <row r="25" spans="1:5" ht="15" customHeight="1" x14ac:dyDescent="0.2">
      <c r="A25" s="984" t="s">
        <v>425</v>
      </c>
      <c r="B25" s="1249" t="s">
        <v>426</v>
      </c>
      <c r="C25" s="1250"/>
      <c r="D25" s="1251"/>
      <c r="E25" s="985">
        <v>2.9999999999999997E-4</v>
      </c>
    </row>
    <row r="26" spans="1:5" ht="15" customHeight="1" x14ac:dyDescent="0.2">
      <c r="A26" s="986" t="s">
        <v>305</v>
      </c>
      <c r="B26" s="1245" t="s">
        <v>427</v>
      </c>
      <c r="C26" s="1245"/>
      <c r="D26" s="1245"/>
      <c r="E26" s="987">
        <f>ROUND(SUM(E27:E31),4)</f>
        <v>8.3400000000000002E-2</v>
      </c>
    </row>
    <row r="27" spans="1:5" ht="15" customHeight="1" x14ac:dyDescent="0.2">
      <c r="A27" s="981" t="s">
        <v>307</v>
      </c>
      <c r="B27" s="1271" t="s">
        <v>428</v>
      </c>
      <c r="C27" s="1271"/>
      <c r="D27" s="1271"/>
      <c r="E27" s="988">
        <v>3.6200000000000003E-2</v>
      </c>
    </row>
    <row r="28" spans="1:5" ht="15" customHeight="1" x14ac:dyDescent="0.2">
      <c r="A28" s="989" t="s">
        <v>309</v>
      </c>
      <c r="B28" s="1272" t="s">
        <v>429</v>
      </c>
      <c r="C28" s="1272"/>
      <c r="D28" s="1272"/>
      <c r="E28" s="988">
        <v>8.9999999999999998E-4</v>
      </c>
    </row>
    <row r="29" spans="1:5" ht="15" customHeight="1" x14ac:dyDescent="0.2">
      <c r="A29" s="984" t="s">
        <v>430</v>
      </c>
      <c r="B29" s="1272" t="s">
        <v>431</v>
      </c>
      <c r="C29" s="1272"/>
      <c r="D29" s="1272"/>
      <c r="E29" s="988">
        <v>2.24E-2</v>
      </c>
    </row>
    <row r="30" spans="1:5" ht="15" customHeight="1" x14ac:dyDescent="0.2">
      <c r="A30" s="984" t="s">
        <v>432</v>
      </c>
      <c r="B30" s="1272" t="s">
        <v>433</v>
      </c>
      <c r="C30" s="1272"/>
      <c r="D30" s="1272"/>
      <c r="E30" s="988">
        <v>2.0899999999999998E-2</v>
      </c>
    </row>
    <row r="31" spans="1:5" ht="15" customHeight="1" x14ac:dyDescent="0.2">
      <c r="A31" s="984" t="s">
        <v>434</v>
      </c>
      <c r="B31" s="1272" t="s">
        <v>435</v>
      </c>
      <c r="C31" s="1272"/>
      <c r="D31" s="1272"/>
      <c r="E31" s="988">
        <v>3.0000000000000001E-3</v>
      </c>
    </row>
    <row r="32" spans="1:5" ht="15" customHeight="1" x14ac:dyDescent="0.2">
      <c r="A32" s="990" t="s">
        <v>311</v>
      </c>
      <c r="B32" s="1273" t="s">
        <v>436</v>
      </c>
      <c r="C32" s="1273"/>
      <c r="D32" s="1273"/>
      <c r="E32" s="991">
        <f>ROUND(SUM(E33:E34),4)</f>
        <v>6.9800000000000001E-2</v>
      </c>
    </row>
    <row r="33" spans="1:5" ht="15" customHeight="1" x14ac:dyDescent="0.2">
      <c r="A33" s="989" t="s">
        <v>313</v>
      </c>
      <c r="B33" s="1264" t="s">
        <v>437</v>
      </c>
      <c r="C33" s="1264"/>
      <c r="D33" s="1264"/>
      <c r="E33" s="988">
        <f>ROUND(E9*E18,4)</f>
        <v>6.6600000000000006E-2</v>
      </c>
    </row>
    <row r="34" spans="1:5" ht="30" customHeight="1" x14ac:dyDescent="0.2">
      <c r="A34" s="984" t="s">
        <v>315</v>
      </c>
      <c r="B34" s="1265" t="s">
        <v>438</v>
      </c>
      <c r="C34" s="1265"/>
      <c r="D34" s="1266"/>
      <c r="E34" s="992">
        <f>ROUND((E28*E9)+(E27*E17),4)</f>
        <v>3.2000000000000002E-3</v>
      </c>
    </row>
    <row r="35" spans="1:5" ht="15" customHeight="1" x14ac:dyDescent="0.2">
      <c r="A35" s="359" t="s">
        <v>439</v>
      </c>
      <c r="B35" s="1267" t="s">
        <v>440</v>
      </c>
      <c r="C35" s="1268"/>
      <c r="D35" s="1268"/>
      <c r="E35" s="993">
        <f>ROUND(E9+E18+E26+E32,4)</f>
        <v>0.70230000000000004</v>
      </c>
    </row>
    <row r="36" spans="1:5" ht="15" customHeight="1" x14ac:dyDescent="0.2">
      <c r="A36" s="977" t="s">
        <v>441</v>
      </c>
      <c r="B36" s="1269" t="s">
        <v>442</v>
      </c>
      <c r="C36" s="1270"/>
      <c r="D36" s="1270"/>
      <c r="E36" s="994">
        <f>ROUND((1+E35+PFP3_FatorKd!E14)*(1+PFP3_FatorKd!E13)*(1+PFP3_FatorKd!E9),4)</f>
        <v>2.1343000000000001</v>
      </c>
    </row>
    <row r="37" spans="1:5" ht="15" customHeight="1" x14ac:dyDescent="0.2">
      <c r="A37" s="360" t="s">
        <v>443</v>
      </c>
      <c r="E37" s="361"/>
    </row>
    <row r="38" spans="1:5" ht="15" customHeight="1" x14ac:dyDescent="0.2">
      <c r="A38" s="1253" t="s">
        <v>444</v>
      </c>
      <c r="B38" s="1254"/>
      <c r="C38" s="1254"/>
      <c r="D38" s="1254"/>
      <c r="E38" s="1255"/>
    </row>
    <row r="39" spans="1:5" ht="15" customHeight="1" x14ac:dyDescent="0.2">
      <c r="A39" s="1253" t="s">
        <v>445</v>
      </c>
      <c r="B39" s="1254"/>
      <c r="C39" s="1254"/>
      <c r="D39" s="1254"/>
      <c r="E39" s="1255"/>
    </row>
    <row r="40" spans="1:5" ht="15" customHeight="1" x14ac:dyDescent="0.2">
      <c r="A40" s="1253" t="s">
        <v>446</v>
      </c>
      <c r="B40" s="1254"/>
      <c r="C40" s="1254"/>
      <c r="D40" s="1254"/>
      <c r="E40" s="1255"/>
    </row>
    <row r="41" spans="1:5" ht="15" customHeight="1" x14ac:dyDescent="0.2">
      <c r="A41" s="1259" t="s">
        <v>447</v>
      </c>
      <c r="B41" s="1260"/>
      <c r="C41" s="1260"/>
      <c r="D41" s="1260"/>
      <c r="E41" s="1261"/>
    </row>
    <row r="42" spans="1:5" ht="15" customHeight="1" x14ac:dyDescent="0.2">
      <c r="A42" s="362"/>
      <c r="B42" s="362"/>
      <c r="C42" s="362"/>
      <c r="D42" s="362"/>
      <c r="E42" s="362"/>
    </row>
    <row r="43" spans="1:5" ht="15" customHeight="1" x14ac:dyDescent="0.2">
      <c r="A43" s="362"/>
      <c r="B43" s="362"/>
      <c r="C43" s="362"/>
      <c r="D43" s="362"/>
      <c r="E43" s="362"/>
    </row>
    <row r="44" spans="1:5" ht="15" customHeight="1" x14ac:dyDescent="0.2"/>
  </sheetData>
  <mergeCells count="39">
    <mergeCell ref="A38:E38"/>
    <mergeCell ref="A1:E1"/>
    <mergeCell ref="A40:E40"/>
    <mergeCell ref="A41:E41"/>
    <mergeCell ref="C7:D7"/>
    <mergeCell ref="B33:D33"/>
    <mergeCell ref="B34:D34"/>
    <mergeCell ref="B35:D35"/>
    <mergeCell ref="B36:D36"/>
    <mergeCell ref="A39:E39"/>
    <mergeCell ref="B27:D27"/>
    <mergeCell ref="B28:D28"/>
    <mergeCell ref="B29:D29"/>
    <mergeCell ref="B30:D30"/>
    <mergeCell ref="B31:D31"/>
    <mergeCell ref="B32:D32"/>
    <mergeCell ref="B26:D26"/>
    <mergeCell ref="B14:D14"/>
    <mergeCell ref="B15:D15"/>
    <mergeCell ref="B16:D16"/>
    <mergeCell ref="B17:D17"/>
    <mergeCell ref="B19:D19"/>
    <mergeCell ref="B20:D20"/>
    <mergeCell ref="B21:D21"/>
    <mergeCell ref="B22:D22"/>
    <mergeCell ref="B23:D23"/>
    <mergeCell ref="B24:D24"/>
    <mergeCell ref="B25:D25"/>
    <mergeCell ref="B18:D18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5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topLeftCell="A7" zoomScaleNormal="100" zoomScaleSheetLayoutView="100" workbookViewId="0">
      <selection activeCell="F5" sqref="F5:G5"/>
    </sheetView>
  </sheetViews>
  <sheetFormatPr defaultColWidth="11.42578125" defaultRowHeight="0" customHeight="1" zeroHeight="1" x14ac:dyDescent="0.2"/>
  <cols>
    <col min="1" max="1" width="5.7109375" style="346" customWidth="1"/>
    <col min="2" max="2" width="38.7109375" style="346" customWidth="1"/>
    <col min="3" max="3" width="13.5703125" style="346" customWidth="1"/>
    <col min="4" max="4" width="13.85546875" style="346" customWidth="1"/>
    <col min="5" max="5" width="18.85546875" style="346" customWidth="1"/>
    <col min="6" max="16384" width="11.42578125" style="346"/>
  </cols>
  <sheetData>
    <row r="1" spans="1:5" ht="56.25" customHeight="1" x14ac:dyDescent="0.2">
      <c r="A1" s="1291"/>
      <c r="B1" s="1292"/>
      <c r="C1" s="1292"/>
      <c r="D1" s="1292"/>
      <c r="E1" s="1293"/>
    </row>
    <row r="2" spans="1:5" ht="15" customHeight="1" thickBot="1" x14ac:dyDescent="0.25">
      <c r="A2" s="1227" t="s">
        <v>448</v>
      </c>
      <c r="B2" s="1228"/>
      <c r="C2" s="1228"/>
      <c r="D2" s="1228"/>
      <c r="E2" s="1229"/>
    </row>
    <row r="3" spans="1:5" ht="15" customHeight="1" thickTop="1" x14ac:dyDescent="0.2">
      <c r="A3" s="1296"/>
      <c r="B3" s="1297"/>
      <c r="C3" s="1297"/>
      <c r="D3" s="1297"/>
      <c r="E3" s="1298"/>
    </row>
    <row r="4" spans="1:5" ht="15" customHeight="1" x14ac:dyDescent="0.2">
      <c r="A4" s="1233" t="s">
        <v>394</v>
      </c>
      <c r="B4" s="1234"/>
      <c r="C4" s="1234"/>
      <c r="D4" s="1234"/>
      <c r="E4" s="1235"/>
    </row>
    <row r="5" spans="1:5" ht="15" customHeight="1" x14ac:dyDescent="0.2">
      <c r="A5" s="1274"/>
      <c r="B5" s="1275"/>
      <c r="C5" s="1275"/>
      <c r="D5" s="1275"/>
      <c r="E5" s="1276"/>
    </row>
    <row r="6" spans="1:5" ht="15" customHeight="1" x14ac:dyDescent="0.2">
      <c r="A6" s="347" t="s">
        <v>395</v>
      </c>
      <c r="B6" s="348"/>
      <c r="C6" s="393" t="s">
        <v>396</v>
      </c>
      <c r="D6" s="394"/>
      <c r="E6" s="395" t="str">
        <f>FatorKa!E6</f>
        <v>BASE:</v>
      </c>
    </row>
    <row r="7" spans="1:5" ht="50.25" customHeight="1" x14ac:dyDescent="0.2">
      <c r="A7" s="1239" t="str">
        <f>RESUMO!A4</f>
        <v>SERVIÇOS DE APOIO À FISCALIZAÇÃO  -   5ª SUPERINTENDÊNCIA REGIONAL (AL)</v>
      </c>
      <c r="B7" s="1240"/>
      <c r="C7" s="392" t="s">
        <v>397</v>
      </c>
      <c r="D7" s="392"/>
      <c r="E7" s="396" t="str">
        <f>FatorKa!E7</f>
        <v>SINAPI/:</v>
      </c>
    </row>
    <row r="8" spans="1:5" ht="15" customHeight="1" x14ac:dyDescent="0.2">
      <c r="A8" s="363" t="s">
        <v>398</v>
      </c>
      <c r="B8" s="1280" t="s">
        <v>91</v>
      </c>
      <c r="C8" s="1281"/>
      <c r="D8" s="1282"/>
      <c r="E8" s="397" t="s">
        <v>18</v>
      </c>
    </row>
    <row r="9" spans="1:5" ht="15" customHeight="1" x14ac:dyDescent="0.2">
      <c r="A9" s="349" t="s">
        <v>289</v>
      </c>
      <c r="B9" s="1283" t="s">
        <v>399</v>
      </c>
      <c r="C9" s="1283"/>
      <c r="D9" s="1283"/>
      <c r="E9" s="398">
        <f>ROUND(SUM(E10:E17),4)</f>
        <v>0.2</v>
      </c>
    </row>
    <row r="10" spans="1:5" ht="15" customHeight="1" x14ac:dyDescent="0.2">
      <c r="A10" s="350" t="s">
        <v>291</v>
      </c>
      <c r="B10" s="1284" t="s">
        <v>400</v>
      </c>
      <c r="C10" s="1285"/>
      <c r="D10" s="1286"/>
      <c r="E10" s="399">
        <v>0.2</v>
      </c>
    </row>
    <row r="11" spans="1:5" ht="15" customHeight="1" x14ac:dyDescent="0.2">
      <c r="A11" s="350" t="s">
        <v>293</v>
      </c>
      <c r="B11" s="1284" t="s">
        <v>401</v>
      </c>
      <c r="C11" s="1285"/>
      <c r="D11" s="1286"/>
      <c r="E11" s="399">
        <v>0</v>
      </c>
    </row>
    <row r="12" spans="1:5" ht="15" customHeight="1" x14ac:dyDescent="0.2">
      <c r="A12" s="350" t="s">
        <v>295</v>
      </c>
      <c r="B12" s="1284" t="s">
        <v>402</v>
      </c>
      <c r="C12" s="1285"/>
      <c r="D12" s="1286"/>
      <c r="E12" s="399">
        <v>0</v>
      </c>
    </row>
    <row r="13" spans="1:5" ht="15" customHeight="1" x14ac:dyDescent="0.2">
      <c r="A13" s="350" t="s">
        <v>297</v>
      </c>
      <c r="B13" s="1284" t="s">
        <v>403</v>
      </c>
      <c r="C13" s="1285"/>
      <c r="D13" s="1286"/>
      <c r="E13" s="399">
        <v>0</v>
      </c>
    </row>
    <row r="14" spans="1:5" ht="15" customHeight="1" x14ac:dyDescent="0.2">
      <c r="A14" s="350" t="s">
        <v>404</v>
      </c>
      <c r="B14" s="1284" t="s">
        <v>405</v>
      </c>
      <c r="C14" s="1285"/>
      <c r="D14" s="1286"/>
      <c r="E14" s="399">
        <v>0</v>
      </c>
    </row>
    <row r="15" spans="1:5" ht="15" customHeight="1" x14ac:dyDescent="0.2">
      <c r="A15" s="350" t="s">
        <v>406</v>
      </c>
      <c r="B15" s="1284" t="s">
        <v>407</v>
      </c>
      <c r="C15" s="1285"/>
      <c r="D15" s="1286"/>
      <c r="E15" s="399">
        <v>0</v>
      </c>
    </row>
    <row r="16" spans="1:5" ht="15" customHeight="1" x14ac:dyDescent="0.2">
      <c r="A16" s="350" t="s">
        <v>408</v>
      </c>
      <c r="B16" s="1284" t="s">
        <v>409</v>
      </c>
      <c r="C16" s="1285"/>
      <c r="D16" s="1286"/>
      <c r="E16" s="399">
        <v>0</v>
      </c>
    </row>
    <row r="17" spans="1:5" ht="15" customHeight="1" x14ac:dyDescent="0.2">
      <c r="A17" s="351" t="s">
        <v>410</v>
      </c>
      <c r="B17" s="1287" t="s">
        <v>411</v>
      </c>
      <c r="C17" s="1288"/>
      <c r="D17" s="1289"/>
      <c r="E17" s="399">
        <v>0</v>
      </c>
    </row>
    <row r="18" spans="1:5" ht="15" customHeight="1" x14ac:dyDescent="0.2">
      <c r="A18" s="352" t="s">
        <v>299</v>
      </c>
      <c r="B18" s="1252" t="s">
        <v>412</v>
      </c>
      <c r="C18" s="1252"/>
      <c r="D18" s="1252"/>
      <c r="E18" s="400">
        <f>ROUND(SUM(E19:E25),4)</f>
        <v>0</v>
      </c>
    </row>
    <row r="19" spans="1:5" ht="15" customHeight="1" x14ac:dyDescent="0.2">
      <c r="A19" s="353" t="s">
        <v>413</v>
      </c>
      <c r="B19" s="1277" t="s">
        <v>414</v>
      </c>
      <c r="C19" s="1278"/>
      <c r="D19" s="1279"/>
      <c r="E19" s="399">
        <v>0</v>
      </c>
    </row>
    <row r="20" spans="1:5" ht="15" customHeight="1" x14ac:dyDescent="0.2">
      <c r="A20" s="353" t="s">
        <v>415</v>
      </c>
      <c r="B20" s="1277" t="s">
        <v>416</v>
      </c>
      <c r="C20" s="1278"/>
      <c r="D20" s="1279"/>
      <c r="E20" s="399">
        <v>0</v>
      </c>
    </row>
    <row r="21" spans="1:5" ht="15" customHeight="1" x14ac:dyDescent="0.2">
      <c r="A21" s="353" t="s">
        <v>417</v>
      </c>
      <c r="B21" s="1277" t="s">
        <v>418</v>
      </c>
      <c r="C21" s="1278"/>
      <c r="D21" s="1279"/>
      <c r="E21" s="399">
        <v>0</v>
      </c>
    </row>
    <row r="22" spans="1:5" ht="15" customHeight="1" x14ac:dyDescent="0.2">
      <c r="A22" s="353" t="s">
        <v>419</v>
      </c>
      <c r="B22" s="1277" t="s">
        <v>420</v>
      </c>
      <c r="C22" s="1278"/>
      <c r="D22" s="1279"/>
      <c r="E22" s="399">
        <v>0</v>
      </c>
    </row>
    <row r="23" spans="1:5" ht="15" customHeight="1" x14ac:dyDescent="0.2">
      <c r="A23" s="353" t="s">
        <v>421</v>
      </c>
      <c r="B23" s="1277" t="s">
        <v>422</v>
      </c>
      <c r="C23" s="1278"/>
      <c r="D23" s="1279"/>
      <c r="E23" s="399">
        <v>0</v>
      </c>
    </row>
    <row r="24" spans="1:5" ht="15" customHeight="1" x14ac:dyDescent="0.2">
      <c r="A24" s="353" t="s">
        <v>423</v>
      </c>
      <c r="B24" s="1277" t="s">
        <v>424</v>
      </c>
      <c r="C24" s="1278"/>
      <c r="D24" s="1279"/>
      <c r="E24" s="399">
        <v>0</v>
      </c>
    </row>
    <row r="25" spans="1:5" ht="15" customHeight="1" x14ac:dyDescent="0.2">
      <c r="A25" s="353" t="s">
        <v>425</v>
      </c>
      <c r="B25" s="1277" t="s">
        <v>426</v>
      </c>
      <c r="C25" s="1278"/>
      <c r="D25" s="1279"/>
      <c r="E25" s="399">
        <v>0</v>
      </c>
    </row>
    <row r="26" spans="1:5" ht="15" customHeight="1" x14ac:dyDescent="0.2">
      <c r="A26" s="355" t="s">
        <v>305</v>
      </c>
      <c r="B26" s="1294" t="s">
        <v>427</v>
      </c>
      <c r="C26" s="1294"/>
      <c r="D26" s="1294"/>
      <c r="E26" s="401">
        <f>ROUND(SUM(E27:E31),4)</f>
        <v>0</v>
      </c>
    </row>
    <row r="27" spans="1:5" ht="15" customHeight="1" x14ac:dyDescent="0.2">
      <c r="A27" s="350" t="s">
        <v>307</v>
      </c>
      <c r="B27" s="1295" t="s">
        <v>428</v>
      </c>
      <c r="C27" s="1295"/>
      <c r="D27" s="1295"/>
      <c r="E27" s="399">
        <v>0</v>
      </c>
    </row>
    <row r="28" spans="1:5" ht="15" customHeight="1" x14ac:dyDescent="0.2">
      <c r="A28" s="356" t="s">
        <v>309</v>
      </c>
      <c r="B28" s="1290" t="s">
        <v>429</v>
      </c>
      <c r="C28" s="1290"/>
      <c r="D28" s="1290"/>
      <c r="E28" s="399">
        <v>0</v>
      </c>
    </row>
    <row r="29" spans="1:5" ht="15" customHeight="1" x14ac:dyDescent="0.2">
      <c r="A29" s="353" t="s">
        <v>430</v>
      </c>
      <c r="B29" s="1290" t="s">
        <v>431</v>
      </c>
      <c r="C29" s="1290"/>
      <c r="D29" s="1290"/>
      <c r="E29" s="399">
        <v>0</v>
      </c>
    </row>
    <row r="30" spans="1:5" ht="15" customHeight="1" x14ac:dyDescent="0.2">
      <c r="A30" s="353" t="s">
        <v>432</v>
      </c>
      <c r="B30" s="1290" t="s">
        <v>433</v>
      </c>
      <c r="C30" s="1290"/>
      <c r="D30" s="1290"/>
      <c r="E30" s="399">
        <v>0</v>
      </c>
    </row>
    <row r="31" spans="1:5" ht="15" customHeight="1" x14ac:dyDescent="0.2">
      <c r="A31" s="353" t="s">
        <v>434</v>
      </c>
      <c r="B31" s="1290" t="s">
        <v>435</v>
      </c>
      <c r="C31" s="1290"/>
      <c r="D31" s="1290"/>
      <c r="E31" s="399">
        <v>0</v>
      </c>
    </row>
    <row r="32" spans="1:5" ht="15" customHeight="1" x14ac:dyDescent="0.2">
      <c r="A32" s="357" t="s">
        <v>311</v>
      </c>
      <c r="B32" s="1302" t="s">
        <v>436</v>
      </c>
      <c r="C32" s="1302"/>
      <c r="D32" s="1302"/>
      <c r="E32" s="403">
        <f>ROUND(SUM(E33:E34),4)</f>
        <v>0</v>
      </c>
    </row>
    <row r="33" spans="1:5" ht="15" customHeight="1" x14ac:dyDescent="0.2">
      <c r="A33" s="356" t="s">
        <v>313</v>
      </c>
      <c r="B33" s="1303" t="s">
        <v>437</v>
      </c>
      <c r="C33" s="1303"/>
      <c r="D33" s="1303"/>
      <c r="E33" s="402">
        <f>ROUND(E9*E18,4)</f>
        <v>0</v>
      </c>
    </row>
    <row r="34" spans="1:5" ht="30" customHeight="1" x14ac:dyDescent="0.2">
      <c r="A34" s="353" t="s">
        <v>315</v>
      </c>
      <c r="B34" s="1304" t="s">
        <v>438</v>
      </c>
      <c r="C34" s="1304"/>
      <c r="D34" s="1305"/>
      <c r="E34" s="358">
        <f>ROUND((E28*E9)+(E27*E17),4)</f>
        <v>0</v>
      </c>
    </row>
    <row r="35" spans="1:5" ht="15" customHeight="1" x14ac:dyDescent="0.2">
      <c r="A35" s="364" t="s">
        <v>449</v>
      </c>
      <c r="B35" s="1306" t="s">
        <v>440</v>
      </c>
      <c r="C35" s="1307"/>
      <c r="D35" s="1307"/>
      <c r="E35" s="365">
        <f>ROUND(E9+E18+E26+E32,4)</f>
        <v>0.2</v>
      </c>
    </row>
    <row r="36" spans="1:5" ht="15" customHeight="1" x14ac:dyDescent="0.2">
      <c r="A36" s="476" t="s">
        <v>450</v>
      </c>
      <c r="B36" s="1308" t="s">
        <v>451</v>
      </c>
      <c r="C36" s="1309"/>
      <c r="D36" s="1309"/>
      <c r="E36" s="366">
        <f>ROUND((1+E35+PFP3_FatorKd!E14)*(1+PFP3_FatorKd!E13)*(1+PFP3_FatorKd!E9),4)</f>
        <v>1.5302</v>
      </c>
    </row>
    <row r="37" spans="1:5" ht="15" customHeight="1" x14ac:dyDescent="0.2">
      <c r="A37" s="360" t="s">
        <v>452</v>
      </c>
      <c r="E37" s="361"/>
    </row>
    <row r="38" spans="1:5" ht="15" customHeight="1" x14ac:dyDescent="0.2">
      <c r="A38" s="1253" t="s">
        <v>444</v>
      </c>
      <c r="B38" s="1254"/>
      <c r="C38" s="1254"/>
      <c r="D38" s="1254"/>
      <c r="E38" s="1255"/>
    </row>
    <row r="39" spans="1:5" ht="15" customHeight="1" x14ac:dyDescent="0.2">
      <c r="A39" s="1253" t="s">
        <v>453</v>
      </c>
      <c r="B39" s="1254"/>
      <c r="C39" s="1254"/>
      <c r="D39" s="1254"/>
      <c r="E39" s="1255"/>
    </row>
    <row r="40" spans="1:5" ht="15" customHeight="1" x14ac:dyDescent="0.2">
      <c r="A40" s="1253" t="s">
        <v>454</v>
      </c>
      <c r="B40" s="1254"/>
      <c r="C40" s="1254"/>
      <c r="D40" s="1254"/>
      <c r="E40" s="1255"/>
    </row>
    <row r="41" spans="1:5" ht="15" customHeight="1" x14ac:dyDescent="0.2">
      <c r="A41" s="1299" t="s">
        <v>455</v>
      </c>
      <c r="B41" s="1300"/>
      <c r="C41" s="1300"/>
      <c r="D41" s="1300"/>
      <c r="E41" s="1301"/>
    </row>
    <row r="42" spans="1:5" ht="15" customHeight="1" x14ac:dyDescent="0.2">
      <c r="A42" s="362"/>
      <c r="B42" s="362"/>
      <c r="C42" s="362"/>
      <c r="D42" s="362"/>
      <c r="E42" s="362"/>
    </row>
    <row r="43" spans="1:5" ht="15" customHeight="1" x14ac:dyDescent="0.2">
      <c r="A43" s="362"/>
      <c r="B43" s="362"/>
      <c r="C43" s="362"/>
      <c r="D43" s="362"/>
      <c r="E43" s="362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topLeftCell="A7" zoomScale="115" zoomScaleNormal="100" zoomScaleSheetLayoutView="115" workbookViewId="0">
      <selection sqref="A1:E1"/>
    </sheetView>
  </sheetViews>
  <sheetFormatPr defaultColWidth="11.42578125" defaultRowHeight="0" customHeight="1" zeroHeight="1" x14ac:dyDescent="0.2"/>
  <cols>
    <col min="1" max="1" width="5.7109375" style="346" customWidth="1"/>
    <col min="2" max="2" width="35.7109375" style="346" customWidth="1"/>
    <col min="3" max="3" width="13.42578125" style="346" customWidth="1"/>
    <col min="4" max="4" width="14.85546875" style="346" customWidth="1"/>
    <col min="5" max="5" width="19.42578125" style="346" customWidth="1"/>
    <col min="6" max="16384" width="11.42578125" style="346"/>
  </cols>
  <sheetData>
    <row r="1" spans="1:5" ht="56.25" customHeight="1" x14ac:dyDescent="0.2">
      <c r="A1" s="1291"/>
      <c r="B1" s="1292"/>
      <c r="C1" s="1292"/>
      <c r="D1" s="1292"/>
      <c r="E1" s="1293"/>
    </row>
    <row r="2" spans="1:5" ht="15" customHeight="1" thickBot="1" x14ac:dyDescent="0.25">
      <c r="A2" s="1227" t="s">
        <v>456</v>
      </c>
      <c r="B2" s="1228"/>
      <c r="C2" s="1228"/>
      <c r="D2" s="1228"/>
      <c r="E2" s="1229"/>
    </row>
    <row r="3" spans="1:5" ht="15" customHeight="1" thickTop="1" x14ac:dyDescent="0.2">
      <c r="A3" s="1296"/>
      <c r="B3" s="1297"/>
      <c r="C3" s="1297"/>
      <c r="D3" s="1297"/>
      <c r="E3" s="1298"/>
    </row>
    <row r="4" spans="1:5" ht="15" customHeight="1" x14ac:dyDescent="0.2">
      <c r="A4" s="1233" t="s">
        <v>394</v>
      </c>
      <c r="B4" s="1234"/>
      <c r="C4" s="1234"/>
      <c r="D4" s="1234"/>
      <c r="E4" s="1235"/>
    </row>
    <row r="5" spans="1:5" ht="15" customHeight="1" x14ac:dyDescent="0.2">
      <c r="A5" s="1274"/>
      <c r="B5" s="1275"/>
      <c r="C5" s="1275"/>
      <c r="D5" s="1275"/>
      <c r="E5" s="1276"/>
    </row>
    <row r="6" spans="1:5" ht="15" customHeight="1" x14ac:dyDescent="0.2">
      <c r="A6" s="347" t="s">
        <v>395</v>
      </c>
      <c r="B6" s="348"/>
      <c r="C6" s="1312" t="s">
        <v>396</v>
      </c>
      <c r="D6" s="1313"/>
      <c r="E6" s="395" t="str">
        <f>FatorKa!E6</f>
        <v>BASE:</v>
      </c>
    </row>
    <row r="7" spans="1:5" ht="52.5" customHeight="1" x14ac:dyDescent="0.2">
      <c r="A7" s="1239" t="str">
        <f>RESUMO!A4</f>
        <v>SERVIÇOS DE APOIO À FISCALIZAÇÃO  -   5ª SUPERINTENDÊNCIA REGIONAL (AL)</v>
      </c>
      <c r="B7" s="1240"/>
      <c r="C7" s="1310" t="s">
        <v>397</v>
      </c>
      <c r="D7" s="1311"/>
      <c r="E7" s="396" t="str">
        <f>FatorKa!E7</f>
        <v>SINAPI/:</v>
      </c>
    </row>
    <row r="8" spans="1:5" ht="15" customHeight="1" x14ac:dyDescent="0.2">
      <c r="A8" s="363" t="s">
        <v>398</v>
      </c>
      <c r="B8" s="1280" t="s">
        <v>91</v>
      </c>
      <c r="C8" s="1281"/>
      <c r="D8" s="1282"/>
      <c r="E8" s="397" t="s">
        <v>18</v>
      </c>
    </row>
    <row r="9" spans="1:5" ht="15" customHeight="1" x14ac:dyDescent="0.2">
      <c r="A9" s="349" t="s">
        <v>289</v>
      </c>
      <c r="B9" s="1283" t="s">
        <v>399</v>
      </c>
      <c r="C9" s="1283"/>
      <c r="D9" s="1283"/>
      <c r="E9" s="398">
        <f>SUM(E10:E17)</f>
        <v>0</v>
      </c>
    </row>
    <row r="10" spans="1:5" ht="15" customHeight="1" x14ac:dyDescent="0.2">
      <c r="A10" s="350" t="s">
        <v>291</v>
      </c>
      <c r="B10" s="1284" t="s">
        <v>400</v>
      </c>
      <c r="C10" s="1285"/>
      <c r="D10" s="1286"/>
      <c r="E10" s="399">
        <v>0</v>
      </c>
    </row>
    <row r="11" spans="1:5" ht="15" customHeight="1" x14ac:dyDescent="0.2">
      <c r="A11" s="350" t="s">
        <v>293</v>
      </c>
      <c r="B11" s="1284" t="s">
        <v>401</v>
      </c>
      <c r="C11" s="1285"/>
      <c r="D11" s="1286"/>
      <c r="E11" s="399">
        <v>0</v>
      </c>
    </row>
    <row r="12" spans="1:5" ht="15" customHeight="1" x14ac:dyDescent="0.2">
      <c r="A12" s="350" t="s">
        <v>295</v>
      </c>
      <c r="B12" s="1284" t="s">
        <v>402</v>
      </c>
      <c r="C12" s="1285"/>
      <c r="D12" s="1286"/>
      <c r="E12" s="399">
        <v>0</v>
      </c>
    </row>
    <row r="13" spans="1:5" ht="15" customHeight="1" x14ac:dyDescent="0.2">
      <c r="A13" s="350" t="s">
        <v>297</v>
      </c>
      <c r="B13" s="1284" t="s">
        <v>403</v>
      </c>
      <c r="C13" s="1285"/>
      <c r="D13" s="1286"/>
      <c r="E13" s="399">
        <v>0</v>
      </c>
    </row>
    <row r="14" spans="1:5" ht="15" customHeight="1" x14ac:dyDescent="0.2">
      <c r="A14" s="350" t="s">
        <v>404</v>
      </c>
      <c r="B14" s="1284" t="s">
        <v>405</v>
      </c>
      <c r="C14" s="1285"/>
      <c r="D14" s="1286"/>
      <c r="E14" s="399">
        <v>0</v>
      </c>
    </row>
    <row r="15" spans="1:5" ht="15" customHeight="1" x14ac:dyDescent="0.2">
      <c r="A15" s="350" t="s">
        <v>406</v>
      </c>
      <c r="B15" s="1284" t="s">
        <v>407</v>
      </c>
      <c r="C15" s="1285"/>
      <c r="D15" s="1286"/>
      <c r="E15" s="399">
        <v>0</v>
      </c>
    </row>
    <row r="16" spans="1:5" ht="15" customHeight="1" x14ac:dyDescent="0.2">
      <c r="A16" s="350" t="s">
        <v>408</v>
      </c>
      <c r="B16" s="1284" t="s">
        <v>409</v>
      </c>
      <c r="C16" s="1285"/>
      <c r="D16" s="1286"/>
      <c r="E16" s="399">
        <v>0</v>
      </c>
    </row>
    <row r="17" spans="1:5" ht="15" customHeight="1" x14ac:dyDescent="0.2">
      <c r="A17" s="351" t="s">
        <v>410</v>
      </c>
      <c r="B17" s="1287" t="s">
        <v>411</v>
      </c>
      <c r="C17" s="1288"/>
      <c r="D17" s="1289"/>
      <c r="E17" s="399">
        <v>0</v>
      </c>
    </row>
    <row r="18" spans="1:5" ht="15" customHeight="1" x14ac:dyDescent="0.2">
      <c r="A18" s="352" t="s">
        <v>299</v>
      </c>
      <c r="B18" s="1252" t="s">
        <v>412</v>
      </c>
      <c r="C18" s="1252"/>
      <c r="D18" s="1252"/>
      <c r="E18" s="400">
        <f>ROUND(SUM(E19:E25),4)</f>
        <v>0</v>
      </c>
    </row>
    <row r="19" spans="1:5" ht="15" customHeight="1" x14ac:dyDescent="0.2">
      <c r="A19" s="353" t="s">
        <v>413</v>
      </c>
      <c r="B19" s="1277" t="s">
        <v>414</v>
      </c>
      <c r="C19" s="1278"/>
      <c r="D19" s="1279"/>
      <c r="E19" s="354">
        <v>0</v>
      </c>
    </row>
    <row r="20" spans="1:5" ht="15" customHeight="1" x14ac:dyDescent="0.2">
      <c r="A20" s="353" t="s">
        <v>415</v>
      </c>
      <c r="B20" s="1277" t="s">
        <v>416</v>
      </c>
      <c r="C20" s="1278"/>
      <c r="D20" s="1279"/>
      <c r="E20" s="354">
        <v>0</v>
      </c>
    </row>
    <row r="21" spans="1:5" ht="15" customHeight="1" x14ac:dyDescent="0.2">
      <c r="A21" s="353" t="s">
        <v>417</v>
      </c>
      <c r="B21" s="1277" t="s">
        <v>418</v>
      </c>
      <c r="C21" s="1278"/>
      <c r="D21" s="1279"/>
      <c r="E21" s="354">
        <v>0</v>
      </c>
    </row>
    <row r="22" spans="1:5" ht="15" customHeight="1" x14ac:dyDescent="0.2">
      <c r="A22" s="353" t="s">
        <v>419</v>
      </c>
      <c r="B22" s="1277" t="s">
        <v>420</v>
      </c>
      <c r="C22" s="1278"/>
      <c r="D22" s="1279"/>
      <c r="E22" s="354">
        <v>0</v>
      </c>
    </row>
    <row r="23" spans="1:5" ht="15" customHeight="1" x14ac:dyDescent="0.2">
      <c r="A23" s="353" t="s">
        <v>421</v>
      </c>
      <c r="B23" s="1277" t="s">
        <v>422</v>
      </c>
      <c r="C23" s="1278"/>
      <c r="D23" s="1279"/>
      <c r="E23" s="354">
        <v>0</v>
      </c>
    </row>
    <row r="24" spans="1:5" ht="15" customHeight="1" x14ac:dyDescent="0.2">
      <c r="A24" s="353" t="s">
        <v>423</v>
      </c>
      <c r="B24" s="1277" t="s">
        <v>424</v>
      </c>
      <c r="C24" s="1278"/>
      <c r="D24" s="1279"/>
      <c r="E24" s="354">
        <v>0</v>
      </c>
    </row>
    <row r="25" spans="1:5" ht="15" customHeight="1" x14ac:dyDescent="0.2">
      <c r="A25" s="353" t="s">
        <v>425</v>
      </c>
      <c r="B25" s="1277" t="s">
        <v>426</v>
      </c>
      <c r="C25" s="1278"/>
      <c r="D25" s="1279"/>
      <c r="E25" s="354">
        <v>0</v>
      </c>
    </row>
    <row r="26" spans="1:5" ht="15" customHeight="1" x14ac:dyDescent="0.2">
      <c r="A26" s="355" t="s">
        <v>305</v>
      </c>
      <c r="B26" s="1294" t="s">
        <v>427</v>
      </c>
      <c r="C26" s="1294"/>
      <c r="D26" s="1294"/>
      <c r="E26" s="401">
        <f>ROUND(SUM(E27:E31),4)</f>
        <v>0</v>
      </c>
    </row>
    <row r="27" spans="1:5" ht="15" customHeight="1" x14ac:dyDescent="0.2">
      <c r="A27" s="350" t="s">
        <v>307</v>
      </c>
      <c r="B27" s="1295" t="s">
        <v>428</v>
      </c>
      <c r="C27" s="1295"/>
      <c r="D27" s="1295"/>
      <c r="E27" s="402">
        <v>0</v>
      </c>
    </row>
    <row r="28" spans="1:5" ht="15" customHeight="1" x14ac:dyDescent="0.2">
      <c r="A28" s="356" t="s">
        <v>309</v>
      </c>
      <c r="B28" s="1290" t="s">
        <v>429</v>
      </c>
      <c r="C28" s="1290"/>
      <c r="D28" s="1290"/>
      <c r="E28" s="402">
        <v>0</v>
      </c>
    </row>
    <row r="29" spans="1:5" ht="15" customHeight="1" x14ac:dyDescent="0.2">
      <c r="A29" s="353" t="s">
        <v>430</v>
      </c>
      <c r="B29" s="1290" t="s">
        <v>431</v>
      </c>
      <c r="C29" s="1290"/>
      <c r="D29" s="1290"/>
      <c r="E29" s="402">
        <v>0</v>
      </c>
    </row>
    <row r="30" spans="1:5" ht="15" customHeight="1" x14ac:dyDescent="0.2">
      <c r="A30" s="353" t="s">
        <v>432</v>
      </c>
      <c r="B30" s="1290" t="s">
        <v>433</v>
      </c>
      <c r="C30" s="1290"/>
      <c r="D30" s="1290"/>
      <c r="E30" s="402">
        <v>0</v>
      </c>
    </row>
    <row r="31" spans="1:5" ht="15" customHeight="1" x14ac:dyDescent="0.2">
      <c r="A31" s="353" t="s">
        <v>434</v>
      </c>
      <c r="B31" s="1290" t="s">
        <v>435</v>
      </c>
      <c r="C31" s="1290"/>
      <c r="D31" s="1290"/>
      <c r="E31" s="402">
        <v>0</v>
      </c>
    </row>
    <row r="32" spans="1:5" ht="15" customHeight="1" x14ac:dyDescent="0.2">
      <c r="A32" s="357" t="s">
        <v>311</v>
      </c>
      <c r="B32" s="1302" t="s">
        <v>436</v>
      </c>
      <c r="C32" s="1302"/>
      <c r="D32" s="1302"/>
      <c r="E32" s="403">
        <f>ROUND(SUM(E33:E34),4)</f>
        <v>0</v>
      </c>
    </row>
    <row r="33" spans="1:5" ht="15" customHeight="1" x14ac:dyDescent="0.2">
      <c r="A33" s="356" t="s">
        <v>313</v>
      </c>
      <c r="B33" s="1303" t="s">
        <v>437</v>
      </c>
      <c r="C33" s="1303"/>
      <c r="D33" s="1303"/>
      <c r="E33" s="402">
        <f>ROUND(E9*E18,4)</f>
        <v>0</v>
      </c>
    </row>
    <row r="34" spans="1:5" ht="30" customHeight="1" x14ac:dyDescent="0.2">
      <c r="A34" s="353" t="s">
        <v>315</v>
      </c>
      <c r="B34" s="1304" t="s">
        <v>438</v>
      </c>
      <c r="C34" s="1304"/>
      <c r="D34" s="1305"/>
      <c r="E34" s="358">
        <f>ROUND(E9*E28,4)+ROUND(E27*E12,4)</f>
        <v>0</v>
      </c>
    </row>
    <row r="35" spans="1:5" ht="15" customHeight="1" x14ac:dyDescent="0.2">
      <c r="A35" s="364" t="s">
        <v>457</v>
      </c>
      <c r="B35" s="1306" t="s">
        <v>440</v>
      </c>
      <c r="C35" s="1307"/>
      <c r="D35" s="1307"/>
      <c r="E35" s="365">
        <f>ROUND(E9+E18+E26+E32,4)</f>
        <v>0</v>
      </c>
    </row>
    <row r="36" spans="1:5" ht="15" customHeight="1" x14ac:dyDescent="0.2">
      <c r="A36" s="476" t="s">
        <v>458</v>
      </c>
      <c r="B36" s="1308" t="s">
        <v>459</v>
      </c>
      <c r="C36" s="1309"/>
      <c r="D36" s="1309"/>
      <c r="E36" s="366">
        <f>ROUND((1+E35+PFP3_FatorKd!E14)*(1+PFP3_FatorKd!E13)*(1+PFP3_FatorKd!E9),4)</f>
        <v>1.2897000000000001</v>
      </c>
    </row>
    <row r="37" spans="1:5" ht="15" customHeight="1" x14ac:dyDescent="0.2">
      <c r="A37" s="360" t="s">
        <v>460</v>
      </c>
      <c r="E37" s="361"/>
    </row>
    <row r="38" spans="1:5" ht="15" customHeight="1" x14ac:dyDescent="0.2">
      <c r="A38" s="1253" t="s">
        <v>444</v>
      </c>
      <c r="B38" s="1254"/>
      <c r="C38" s="1254"/>
      <c r="D38" s="1254"/>
      <c r="E38" s="1255"/>
    </row>
    <row r="39" spans="1:5" ht="15" customHeight="1" x14ac:dyDescent="0.2">
      <c r="A39" s="1253" t="s">
        <v>461</v>
      </c>
      <c r="B39" s="1254"/>
      <c r="C39" s="1254"/>
      <c r="D39" s="1254"/>
      <c r="E39" s="1255"/>
    </row>
    <row r="40" spans="1:5" ht="15" customHeight="1" x14ac:dyDescent="0.2">
      <c r="A40" s="1253" t="s">
        <v>462</v>
      </c>
      <c r="B40" s="1254"/>
      <c r="C40" s="1254"/>
      <c r="D40" s="1254"/>
      <c r="E40" s="1255"/>
    </row>
    <row r="41" spans="1:5" ht="15" customHeight="1" x14ac:dyDescent="0.2">
      <c r="A41" s="1299" t="s">
        <v>463</v>
      </c>
      <c r="B41" s="1300"/>
      <c r="C41" s="1300"/>
      <c r="D41" s="1300"/>
      <c r="E41" s="1301"/>
    </row>
    <row r="42" spans="1:5" ht="15" customHeight="1" x14ac:dyDescent="0.2">
      <c r="A42" s="362"/>
      <c r="B42" s="362"/>
      <c r="C42" s="362"/>
      <c r="D42" s="362"/>
      <c r="E42" s="362"/>
    </row>
    <row r="43" spans="1:5" ht="15" customHeight="1" x14ac:dyDescent="0.2">
      <c r="A43" s="362"/>
      <c r="B43" s="362"/>
      <c r="C43" s="362"/>
      <c r="D43" s="362"/>
      <c r="E43" s="362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topLeftCell="A13" zoomScaleNormal="100" zoomScaleSheetLayoutView="100" workbookViewId="0">
      <selection activeCell="H24" sqref="H24"/>
    </sheetView>
  </sheetViews>
  <sheetFormatPr defaultColWidth="11.42578125" defaultRowHeight="0" customHeight="1" zeroHeight="1" x14ac:dyDescent="0.2"/>
  <cols>
    <col min="1" max="1" width="5.7109375" style="391" customWidth="1"/>
    <col min="2" max="2" width="35.7109375" style="346" customWidth="1"/>
    <col min="3" max="3" width="15.42578125" style="346" customWidth="1"/>
    <col min="4" max="4" width="17" style="346" customWidth="1"/>
    <col min="5" max="5" width="22.85546875" style="346" customWidth="1"/>
    <col min="6" max="6" width="17" style="346" customWidth="1"/>
    <col min="7" max="16384" width="11.42578125" style="346"/>
  </cols>
  <sheetData>
    <row r="1" spans="1:6" ht="56.25" customHeight="1" x14ac:dyDescent="0.2">
      <c r="A1" s="1291"/>
      <c r="B1" s="1292"/>
      <c r="C1" s="1292"/>
      <c r="D1" s="1292"/>
      <c r="E1" s="1293"/>
    </row>
    <row r="2" spans="1:6" ht="15" customHeight="1" thickBot="1" x14ac:dyDescent="0.25">
      <c r="A2" s="1227" t="s">
        <v>464</v>
      </c>
      <c r="B2" s="1228"/>
      <c r="C2" s="1228"/>
      <c r="D2" s="1228"/>
      <c r="E2" s="1229"/>
    </row>
    <row r="3" spans="1:6" ht="15" customHeight="1" thickTop="1" x14ac:dyDescent="0.2">
      <c r="A3" s="1296"/>
      <c r="B3" s="1297"/>
      <c r="C3" s="1297"/>
      <c r="D3" s="1297"/>
      <c r="E3" s="1298"/>
    </row>
    <row r="4" spans="1:6" ht="15" customHeight="1" x14ac:dyDescent="0.2">
      <c r="A4" s="1320" t="s">
        <v>394</v>
      </c>
      <c r="B4" s="1321"/>
      <c r="C4" s="1321"/>
      <c r="D4" s="1321"/>
      <c r="E4" s="1322"/>
    </row>
    <row r="5" spans="1:6" ht="15" customHeight="1" x14ac:dyDescent="0.2">
      <c r="A5" s="1274"/>
      <c r="B5" s="1275"/>
      <c r="C5" s="1275"/>
      <c r="D5" s="1275"/>
      <c r="E5" s="1276"/>
    </row>
    <row r="6" spans="1:6" ht="15" customHeight="1" x14ac:dyDescent="0.2">
      <c r="A6" s="367" t="s">
        <v>395</v>
      </c>
      <c r="B6" s="368"/>
      <c r="C6" s="393" t="s">
        <v>396</v>
      </c>
      <c r="D6" s="394"/>
      <c r="E6" s="395" t="str">
        <f>FatorKa!E6</f>
        <v>BASE:</v>
      </c>
    </row>
    <row r="7" spans="1:6" ht="56.25" customHeight="1" x14ac:dyDescent="0.2">
      <c r="A7" s="1239" t="str">
        <f>RESUMO!A4</f>
        <v>SERVIÇOS DE APOIO À FISCALIZAÇÃO  -   5ª SUPERINTENDÊNCIA REGIONAL (AL)</v>
      </c>
      <c r="B7" s="1240"/>
      <c r="C7" s="404" t="s">
        <v>397</v>
      </c>
      <c r="D7" s="404"/>
      <c r="E7" s="396" t="str">
        <f>FatorKa!E7</f>
        <v>SINAPI/:</v>
      </c>
    </row>
    <row r="8" spans="1:6" ht="15" customHeight="1" x14ac:dyDescent="0.2">
      <c r="A8" s="476" t="s">
        <v>398</v>
      </c>
      <c r="B8" s="1280" t="s">
        <v>465</v>
      </c>
      <c r="C8" s="1282"/>
      <c r="D8" s="369" t="s">
        <v>466</v>
      </c>
      <c r="E8" s="370" t="s">
        <v>467</v>
      </c>
      <c r="F8" s="374" t="s">
        <v>376</v>
      </c>
    </row>
    <row r="9" spans="1:6" s="374" customFormat="1" ht="15" customHeight="1" x14ac:dyDescent="0.2">
      <c r="A9" s="371" t="s">
        <v>468</v>
      </c>
      <c r="B9" s="1314" t="s">
        <v>134</v>
      </c>
      <c r="C9" s="1315"/>
      <c r="D9" s="372">
        <f>ROUND(D10+D11+D12,4)</f>
        <v>0.104</v>
      </c>
      <c r="E9" s="405">
        <f>ROUND(E10+E11+E12,4)</f>
        <v>0.11609999999999999</v>
      </c>
      <c r="F9" s="373"/>
    </row>
    <row r="10" spans="1:6" ht="15" customHeight="1" x14ac:dyDescent="0.2">
      <c r="A10" s="375" t="s">
        <v>469</v>
      </c>
      <c r="B10" s="1316" t="s">
        <v>470</v>
      </c>
      <c r="C10" s="1317"/>
      <c r="D10" s="699">
        <v>0.03</v>
      </c>
      <c r="E10" s="885">
        <f>ROUND((1/(1-$D$9))*D10,4)</f>
        <v>3.3500000000000002E-2</v>
      </c>
      <c r="F10" s="346" t="s">
        <v>1033</v>
      </c>
    </row>
    <row r="11" spans="1:6" ht="15" customHeight="1" x14ac:dyDescent="0.2">
      <c r="A11" s="376" t="s">
        <v>471</v>
      </c>
      <c r="B11" s="1318" t="s">
        <v>472</v>
      </c>
      <c r="C11" s="1319"/>
      <c r="D11" s="699">
        <v>1.32E-2</v>
      </c>
      <c r="E11" s="885">
        <f>ROUND((1/(1-$D$9))*D11,4)</f>
        <v>1.47E-2</v>
      </c>
    </row>
    <row r="12" spans="1:6" ht="15" customHeight="1" x14ac:dyDescent="0.2">
      <c r="A12" s="376" t="s">
        <v>473</v>
      </c>
      <c r="B12" s="1318" t="s">
        <v>474</v>
      </c>
      <c r="C12" s="1319"/>
      <c r="D12" s="699">
        <v>6.08E-2</v>
      </c>
      <c r="E12" s="885">
        <f>ROUND((1/(1-$D$9))*D12,4)</f>
        <v>6.7900000000000002E-2</v>
      </c>
      <c r="F12" s="377"/>
    </row>
    <row r="13" spans="1:6" s="374" customFormat="1" ht="15" customHeight="1" x14ac:dyDescent="0.2">
      <c r="A13" s="378" t="s">
        <v>475</v>
      </c>
      <c r="B13" s="1326" t="s">
        <v>476</v>
      </c>
      <c r="C13" s="1327"/>
      <c r="D13" s="1328"/>
      <c r="E13" s="406">
        <v>7.7499999999999999E-2</v>
      </c>
    </row>
    <row r="14" spans="1:6" s="374" customFormat="1" ht="15" customHeight="1" x14ac:dyDescent="0.2">
      <c r="A14" s="379" t="s">
        <v>477</v>
      </c>
      <c r="B14" s="1332" t="s">
        <v>478</v>
      </c>
      <c r="C14" s="1333"/>
      <c r="D14" s="1334"/>
      <c r="E14" s="406">
        <f>ROUND(SUM(E15:E17),4)</f>
        <v>7.2400000000000006E-2</v>
      </c>
      <c r="F14" s="346"/>
    </row>
    <row r="15" spans="1:6" ht="30" customHeight="1" x14ac:dyDescent="0.2">
      <c r="A15" s="380" t="s">
        <v>479</v>
      </c>
      <c r="B15" s="1335" t="s">
        <v>480</v>
      </c>
      <c r="C15" s="1336"/>
      <c r="D15" s="1337"/>
      <c r="E15" s="698">
        <v>0.04</v>
      </c>
    </row>
    <row r="16" spans="1:6" ht="30" customHeight="1" x14ac:dyDescent="0.2">
      <c r="A16" s="375" t="s">
        <v>481</v>
      </c>
      <c r="B16" s="1316" t="s">
        <v>482</v>
      </c>
      <c r="C16" s="1338"/>
      <c r="D16" s="1317"/>
      <c r="E16" s="698">
        <v>0.02</v>
      </c>
    </row>
    <row r="17" spans="1:6" ht="30" customHeight="1" x14ac:dyDescent="0.2">
      <c r="A17" s="380" t="s">
        <v>483</v>
      </c>
      <c r="B17" s="1335" t="s">
        <v>484</v>
      </c>
      <c r="C17" s="1336"/>
      <c r="D17" s="1337"/>
      <c r="E17" s="698">
        <v>1.24E-2</v>
      </c>
    </row>
    <row r="18" spans="1:6" s="374" customFormat="1" ht="15" customHeight="1" x14ac:dyDescent="0.2">
      <c r="A18" s="381" t="s">
        <v>485</v>
      </c>
      <c r="B18" s="1339" t="s">
        <v>486</v>
      </c>
      <c r="C18" s="1340"/>
      <c r="D18" s="1341"/>
      <c r="E18" s="407">
        <f>ROUND((1+E13)*(1+E9),4)</f>
        <v>1.2025999999999999</v>
      </c>
    </row>
    <row r="19" spans="1:6" ht="15" customHeight="1" x14ac:dyDescent="0.2">
      <c r="A19" s="382" t="s">
        <v>487</v>
      </c>
      <c r="B19" s="383"/>
      <c r="C19" s="383"/>
      <c r="D19" s="384"/>
      <c r="E19" s="408" t="s">
        <v>488</v>
      </c>
      <c r="F19" s="346" t="s">
        <v>489</v>
      </c>
    </row>
    <row r="20" spans="1:6" ht="15" customHeight="1" x14ac:dyDescent="0.2">
      <c r="A20" s="385"/>
      <c r="B20" s="386"/>
      <c r="C20" s="386"/>
      <c r="D20" s="387"/>
      <c r="E20" s="409"/>
      <c r="F20" s="346" t="s">
        <v>490</v>
      </c>
    </row>
    <row r="21" spans="1:6" ht="15" customHeight="1" x14ac:dyDescent="0.2">
      <c r="A21" s="382" t="s">
        <v>491</v>
      </c>
      <c r="B21" s="383"/>
      <c r="C21" s="383"/>
      <c r="D21" s="384"/>
      <c r="E21" s="408" t="s">
        <v>21</v>
      </c>
    </row>
    <row r="22" spans="1:6" ht="15" customHeight="1" x14ac:dyDescent="0.2">
      <c r="A22" s="388"/>
      <c r="B22" s="389"/>
      <c r="C22" s="389"/>
      <c r="D22" s="390"/>
      <c r="E22" s="410"/>
    </row>
    <row r="23" spans="1:6" ht="15" customHeight="1" x14ac:dyDescent="0.2">
      <c r="A23" s="1342" t="s">
        <v>492</v>
      </c>
      <c r="B23" s="1343"/>
      <c r="C23" s="1343"/>
      <c r="D23" s="1343"/>
      <c r="E23" s="1344"/>
    </row>
    <row r="24" spans="1:6" ht="15" customHeight="1" x14ac:dyDescent="0.2">
      <c r="A24" s="1253" t="s">
        <v>493</v>
      </c>
      <c r="B24" s="1254"/>
      <c r="C24" s="1254"/>
      <c r="D24" s="1254"/>
      <c r="E24" s="1255"/>
    </row>
    <row r="25" spans="1:6" ht="15" customHeight="1" x14ac:dyDescent="0.2">
      <c r="A25" s="1253" t="s">
        <v>494</v>
      </c>
      <c r="B25" s="1254"/>
      <c r="C25" s="1254"/>
      <c r="D25" s="1254"/>
      <c r="E25" s="1255"/>
    </row>
    <row r="26" spans="1:6" ht="15" customHeight="1" x14ac:dyDescent="0.2">
      <c r="A26" s="1253" t="s">
        <v>495</v>
      </c>
      <c r="B26" s="1254"/>
      <c r="C26" s="1254"/>
      <c r="D26" s="1254"/>
      <c r="E26" s="1255"/>
    </row>
    <row r="27" spans="1:6" ht="47.25" customHeight="1" x14ac:dyDescent="0.2">
      <c r="A27" s="1323" t="s">
        <v>496</v>
      </c>
      <c r="B27" s="1324"/>
      <c r="C27" s="1324"/>
      <c r="D27" s="1324"/>
      <c r="E27" s="1325"/>
    </row>
    <row r="28" spans="1:6" ht="15" customHeight="1" x14ac:dyDescent="0.2">
      <c r="A28" s="1233" t="s">
        <v>497</v>
      </c>
      <c r="B28" s="1234"/>
      <c r="C28" s="1234"/>
      <c r="D28" s="1234"/>
      <c r="E28" s="1235"/>
    </row>
    <row r="29" spans="1:6" ht="15" customHeight="1" x14ac:dyDescent="0.2">
      <c r="A29" s="1233" t="s">
        <v>498</v>
      </c>
      <c r="B29" s="1234"/>
      <c r="C29" s="1234"/>
      <c r="D29" s="1234"/>
      <c r="E29" s="1235"/>
    </row>
    <row r="30" spans="1:6" ht="15" customHeight="1" x14ac:dyDescent="0.2">
      <c r="A30" s="1253" t="s">
        <v>499</v>
      </c>
      <c r="B30" s="1254"/>
      <c r="C30" s="1254"/>
      <c r="D30" s="1254"/>
      <c r="E30" s="1255"/>
    </row>
    <row r="31" spans="1:6" ht="15" customHeight="1" x14ac:dyDescent="0.2">
      <c r="A31" s="1253" t="str">
        <f>CONCATENATE("     K4' = { [ 1 / ( 1 - ",D9," ) ] - 1 } x 100")</f>
        <v xml:space="preserve">     K4' = { [ 1 / ( 1 - 0,104 ) ] - 1 } x 100</v>
      </c>
      <c r="B31" s="1254"/>
      <c r="C31" s="1254"/>
      <c r="D31" s="1254"/>
      <c r="E31" s="1255"/>
    </row>
    <row r="32" spans="1:6" ht="15" customHeight="1" x14ac:dyDescent="0.2">
      <c r="A32" s="1253" t="s">
        <v>500</v>
      </c>
      <c r="B32" s="1254"/>
      <c r="C32" s="1254"/>
      <c r="D32" s="1254"/>
      <c r="E32" s="1255"/>
    </row>
    <row r="33" spans="1:5" ht="15" customHeight="1" x14ac:dyDescent="0.2">
      <c r="A33" s="1253" t="s">
        <v>501</v>
      </c>
      <c r="B33" s="1254"/>
      <c r="C33" s="1254"/>
      <c r="D33" s="1254"/>
      <c r="E33" s="1255"/>
    </row>
    <row r="34" spans="1:5" ht="15" customHeight="1" x14ac:dyDescent="0.2">
      <c r="A34" s="1253" t="s">
        <v>502</v>
      </c>
      <c r="B34" s="1254"/>
      <c r="C34" s="1254"/>
      <c r="D34" s="1254"/>
      <c r="E34" s="1255"/>
    </row>
    <row r="35" spans="1:5" ht="30" customHeight="1" x14ac:dyDescent="0.2">
      <c r="A35" s="1323" t="s">
        <v>503</v>
      </c>
      <c r="B35" s="1324"/>
      <c r="C35" s="1324"/>
      <c r="D35" s="1324"/>
      <c r="E35" s="1325"/>
    </row>
    <row r="36" spans="1:5" ht="30" customHeight="1" x14ac:dyDescent="0.2">
      <c r="A36" s="1329" t="s">
        <v>504</v>
      </c>
      <c r="B36" s="1330"/>
      <c r="C36" s="1330"/>
      <c r="D36" s="1330"/>
      <c r="E36" s="1331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102" customWidth="1"/>
    <col min="2" max="2" width="25.7109375" style="102" customWidth="1"/>
    <col min="3" max="3" width="25.7109375" style="103" customWidth="1"/>
    <col min="4" max="5" width="15.7109375" style="102" customWidth="1"/>
    <col min="6" max="6" width="1.7109375" style="102" customWidth="1"/>
    <col min="7" max="16384" width="9.140625" style="102"/>
  </cols>
  <sheetData>
    <row r="1" spans="2:9" ht="10.15" customHeight="1" x14ac:dyDescent="0.2"/>
    <row r="2" spans="2:9" ht="25.15" customHeight="1" x14ac:dyDescent="0.2">
      <c r="B2" s="1351" t="s">
        <v>118</v>
      </c>
      <c r="C2" s="1352"/>
      <c r="D2" s="1352"/>
      <c r="E2" s="1353"/>
    </row>
    <row r="3" spans="2:9" ht="19.899999999999999" customHeight="1" x14ac:dyDescent="0.2">
      <c r="B3" s="1354" t="s">
        <v>119</v>
      </c>
      <c r="C3" s="1355"/>
      <c r="D3" s="104" t="s">
        <v>120</v>
      </c>
      <c r="E3" s="104" t="s">
        <v>121</v>
      </c>
    </row>
    <row r="4" spans="2:9" ht="19.899999999999999" customHeight="1" x14ac:dyDescent="0.2">
      <c r="B4" s="105" t="s">
        <v>122</v>
      </c>
      <c r="C4" s="106" t="s">
        <v>123</v>
      </c>
      <c r="D4" s="107">
        <f>ROUND(E4/(1+$E$19),4)</f>
        <v>7.1400000000000005E-2</v>
      </c>
      <c r="E4" s="108">
        <v>0.1</v>
      </c>
    </row>
    <row r="5" spans="2:9" ht="19.899999999999999" customHeight="1" x14ac:dyDescent="0.2">
      <c r="B5" s="109" t="s">
        <v>124</v>
      </c>
      <c r="C5" s="110" t="s">
        <v>259</v>
      </c>
      <c r="D5" s="111">
        <v>9.9000000000000008E-3</v>
      </c>
      <c r="E5" s="111">
        <f>ROUND(D5*(1+$E$19),4)</f>
        <v>1.3899999999999999E-2</v>
      </c>
      <c r="I5" s="243"/>
    </row>
    <row r="6" spans="2:9" ht="19.899999999999999" customHeight="1" x14ac:dyDescent="0.2">
      <c r="B6" s="109" t="s">
        <v>125</v>
      </c>
      <c r="C6" s="110" t="s">
        <v>126</v>
      </c>
      <c r="D6" s="111">
        <v>5.0000000000000001E-3</v>
      </c>
      <c r="E6" s="111">
        <f>ROUND(D6*(1+$E$19),4)</f>
        <v>7.0000000000000001E-3</v>
      </c>
    </row>
    <row r="7" spans="2:9" ht="19.899999999999999" customHeight="1" x14ac:dyDescent="0.2">
      <c r="B7" s="112" t="s">
        <v>127</v>
      </c>
      <c r="C7" s="113" t="s">
        <v>128</v>
      </c>
      <c r="D7" s="114">
        <v>1E-3</v>
      </c>
      <c r="E7" s="114">
        <f>ROUND(D7*(1+$E$19),4)</f>
        <v>1.4E-3</v>
      </c>
    </row>
    <row r="8" spans="2:9" ht="19.899999999999999" customHeight="1" x14ac:dyDescent="0.2">
      <c r="B8" s="1346" t="s">
        <v>129</v>
      </c>
      <c r="C8" s="1347"/>
      <c r="D8" s="115">
        <f>SUM(D4:D7)</f>
        <v>8.7300000000000016E-2</v>
      </c>
      <c r="E8" s="115">
        <f>SUM(E4:E7)</f>
        <v>0.12230000000000001</v>
      </c>
    </row>
    <row r="9" spans="2:9" ht="19.899999999999999" customHeight="1" x14ac:dyDescent="0.2">
      <c r="B9" s="1354" t="s">
        <v>130</v>
      </c>
      <c r="C9" s="1355"/>
      <c r="D9" s="104" t="s">
        <v>120</v>
      </c>
      <c r="E9" s="104" t="s">
        <v>121</v>
      </c>
    </row>
    <row r="10" spans="2:9" ht="19.899999999999999" customHeight="1" x14ac:dyDescent="0.2">
      <c r="B10" s="116" t="s">
        <v>131</v>
      </c>
      <c r="C10" s="117" t="s">
        <v>132</v>
      </c>
      <c r="D10" s="118">
        <f>ROUND(E10/(1+$E$19),4)</f>
        <v>8.5699999999999998E-2</v>
      </c>
      <c r="E10" s="119">
        <v>0.12</v>
      </c>
    </row>
    <row r="11" spans="2:9" ht="19.899999999999999" customHeight="1" x14ac:dyDescent="0.2">
      <c r="B11" s="1346" t="s">
        <v>133</v>
      </c>
      <c r="C11" s="1347"/>
      <c r="D11" s="115">
        <f>SUM(D10)</f>
        <v>8.5699999999999998E-2</v>
      </c>
      <c r="E11" s="115">
        <f>SUM(E10)</f>
        <v>0.12</v>
      </c>
    </row>
    <row r="12" spans="2:9" ht="19.899999999999999" customHeight="1" x14ac:dyDescent="0.2">
      <c r="B12" s="1354" t="s">
        <v>134</v>
      </c>
      <c r="C12" s="1355"/>
      <c r="D12" s="104" t="s">
        <v>120</v>
      </c>
      <c r="E12" s="104" t="s">
        <v>121</v>
      </c>
      <c r="I12" s="243"/>
    </row>
    <row r="13" spans="2:9" ht="19.899999999999999" customHeight="1" x14ac:dyDescent="0.2">
      <c r="B13" s="105" t="s">
        <v>135</v>
      </c>
      <c r="C13" s="106" t="s">
        <v>136</v>
      </c>
      <c r="D13" s="108">
        <v>1.6500000000000001E-2</v>
      </c>
      <c r="E13" s="120">
        <f>ROUND(D13*(1+$E$19),4)</f>
        <v>2.3099999999999999E-2</v>
      </c>
    </row>
    <row r="14" spans="2:9" ht="19.899999999999999" customHeight="1" x14ac:dyDescent="0.2">
      <c r="B14" s="121" t="s">
        <v>137</v>
      </c>
      <c r="C14" s="110" t="s">
        <v>138</v>
      </c>
      <c r="D14" s="111">
        <v>7.5999999999999998E-2</v>
      </c>
      <c r="E14" s="122">
        <f>ROUND(D14*(1+$E$19),4)</f>
        <v>0.10639999999999999</v>
      </c>
    </row>
    <row r="15" spans="2:9" ht="19.899999999999999" customHeight="1" x14ac:dyDescent="0.2">
      <c r="B15" s="112" t="s">
        <v>139</v>
      </c>
      <c r="C15" s="113" t="str">
        <f>TEXT(D15*100,"#,00")&amp;"% de PV"</f>
        <v>2,00% de PV</v>
      </c>
      <c r="D15" s="244">
        <v>0.02</v>
      </c>
      <c r="E15" s="123">
        <f>ROUND(D15*(1+$E$19),4)</f>
        <v>2.8000000000000001E-2</v>
      </c>
      <c r="G15" s="102" t="s">
        <v>266</v>
      </c>
    </row>
    <row r="16" spans="2:9" ht="19.899999999999999" customHeight="1" x14ac:dyDescent="0.2">
      <c r="B16" s="1346" t="s">
        <v>140</v>
      </c>
      <c r="C16" s="1347"/>
      <c r="D16" s="115">
        <f>SUM(D13:D15)</f>
        <v>0.1125</v>
      </c>
      <c r="E16" s="115">
        <f>SUM(E13:E15)</f>
        <v>0.1575</v>
      </c>
    </row>
    <row r="17" spans="2:5" ht="19.899999999999999" customHeight="1" x14ac:dyDescent="0.2">
      <c r="B17" s="1354" t="s">
        <v>260</v>
      </c>
      <c r="C17" s="1355"/>
      <c r="D17" s="115">
        <f>D16+D11+D8</f>
        <v>0.28549999999999998</v>
      </c>
      <c r="E17" s="115">
        <f>TRUNC(((1+(E4+E10))/(1-(D5+D6+D7+D13+D14+D15))-1),4)</f>
        <v>0.3997</v>
      </c>
    </row>
    <row r="18" spans="2:5" ht="19.899999999999999" customHeight="1" x14ac:dyDescent="0.2">
      <c r="B18" s="1354" t="s">
        <v>261</v>
      </c>
      <c r="C18" s="1355"/>
      <c r="D18" s="115">
        <f>1-D17</f>
        <v>0.71450000000000002</v>
      </c>
      <c r="E18" s="115"/>
    </row>
    <row r="19" spans="2:5" ht="25.15" customHeight="1" x14ac:dyDescent="0.2">
      <c r="B19" s="1348" t="s">
        <v>141</v>
      </c>
      <c r="C19" s="1349"/>
      <c r="D19" s="1350"/>
      <c r="E19" s="124">
        <f>E17</f>
        <v>0.3997</v>
      </c>
    </row>
    <row r="20" spans="2:5" ht="35.1" customHeight="1" x14ac:dyDescent="0.2">
      <c r="B20" s="1345" t="s">
        <v>262</v>
      </c>
      <c r="C20" s="1345"/>
      <c r="D20" s="1345"/>
      <c r="E20" s="1345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E85"/>
  <sheetViews>
    <sheetView showGridLines="0" tabSelected="1" view="pageBreakPreview" topLeftCell="A46" zoomScale="80" zoomScaleNormal="100" zoomScaleSheetLayoutView="80" workbookViewId="0">
      <selection activeCell="F2" sqref="F2"/>
    </sheetView>
  </sheetViews>
  <sheetFormatPr defaultColWidth="9" defaultRowHeight="15" x14ac:dyDescent="0.25"/>
  <cols>
    <col min="1" max="1" width="9" style="319"/>
    <col min="2" max="2" width="1.7109375" style="319" hidden="1" customWidth="1"/>
    <col min="3" max="3" width="88.28515625" style="319" customWidth="1"/>
    <col min="4" max="4" width="27.140625" style="319" customWidth="1"/>
    <col min="5" max="5" width="5.28515625" style="319" customWidth="1"/>
    <col min="6" max="6" width="28.5703125" style="319" customWidth="1"/>
    <col min="7" max="7" width="29.28515625" style="319" customWidth="1"/>
    <col min="8" max="8" width="28.42578125" style="319" customWidth="1"/>
    <col min="9" max="9" width="31" style="319" customWidth="1"/>
    <col min="10" max="10" width="5.28515625" style="319" customWidth="1"/>
    <col min="11" max="11" width="24.140625" style="319" customWidth="1"/>
    <col min="12" max="12" width="13.42578125" style="319" customWidth="1"/>
    <col min="13" max="20" width="11.42578125" style="319" bestFit="1" customWidth="1"/>
    <col min="21" max="21" width="9" style="319"/>
    <col min="22" max="22" width="23.7109375" style="319" customWidth="1"/>
    <col min="23" max="23" width="14.140625" style="319" customWidth="1"/>
    <col min="24" max="24" width="13.85546875" style="319" customWidth="1"/>
    <col min="25" max="25" width="13.7109375" style="319" customWidth="1"/>
    <col min="26" max="26" width="13.28515625" style="319" customWidth="1"/>
    <col min="27" max="27" width="14.7109375" style="319" customWidth="1"/>
    <col min="28" max="28" width="14.140625" style="319" customWidth="1"/>
    <col min="29" max="29" width="12.5703125" style="319" customWidth="1"/>
    <col min="30" max="31" width="13.28515625" style="319" customWidth="1"/>
    <col min="32" max="16384" width="9" style="319"/>
  </cols>
  <sheetData>
    <row r="1" spans="1:31" ht="53.45" customHeight="1" x14ac:dyDescent="0.25">
      <c r="A1" s="485"/>
      <c r="B1" s="486"/>
      <c r="C1" s="488"/>
      <c r="D1" s="487"/>
      <c r="E1" s="485"/>
      <c r="F1" s="486"/>
      <c r="G1" s="486"/>
      <c r="H1" s="486"/>
      <c r="I1" s="487"/>
      <c r="J1" s="485"/>
      <c r="K1" s="486"/>
      <c r="L1" s="486"/>
      <c r="M1" s="486"/>
      <c r="N1" s="486"/>
      <c r="O1" s="486"/>
      <c r="P1" s="486"/>
      <c r="Q1" s="486"/>
      <c r="R1" s="486"/>
      <c r="S1" s="486"/>
      <c r="T1" s="487"/>
      <c r="U1" s="485"/>
      <c r="V1" s="486"/>
      <c r="W1" s="486"/>
      <c r="X1" s="486"/>
      <c r="Y1" s="486"/>
      <c r="Z1" s="486"/>
      <c r="AA1" s="486"/>
      <c r="AB1" s="486"/>
      <c r="AC1" s="486"/>
      <c r="AD1" s="486"/>
      <c r="AE1" s="487"/>
    </row>
    <row r="2" spans="1:31" ht="24.75" customHeight="1" thickBot="1" x14ac:dyDescent="0.3">
      <c r="A2" s="1358" t="s">
        <v>269</v>
      </c>
      <c r="B2" s="1359"/>
      <c r="C2" s="1359"/>
      <c r="D2" s="1360"/>
      <c r="E2" s="531"/>
      <c r="F2" s="1023" t="s">
        <v>1196</v>
      </c>
      <c r="I2" s="532"/>
      <c r="J2" s="531"/>
      <c r="T2" s="532"/>
      <c r="U2" s="531"/>
      <c r="AE2" s="532"/>
    </row>
    <row r="3" spans="1:31" ht="31.9" customHeight="1" thickBot="1" x14ac:dyDescent="0.3">
      <c r="A3" s="666"/>
      <c r="B3" s="477"/>
      <c r="C3" s="338" t="s">
        <v>378</v>
      </c>
      <c r="D3" s="674">
        <f>RESUMO!G5</f>
        <v>45231</v>
      </c>
      <c r="E3" s="531"/>
      <c r="F3" s="533" t="s">
        <v>270</v>
      </c>
      <c r="G3" s="533" t="s">
        <v>271</v>
      </c>
      <c r="H3" s="533" t="s">
        <v>272</v>
      </c>
      <c r="I3" s="532"/>
      <c r="J3" s="531"/>
      <c r="L3" s="533" t="s">
        <v>270</v>
      </c>
      <c r="M3" s="533" t="s">
        <v>271</v>
      </c>
      <c r="N3" s="533" t="s">
        <v>272</v>
      </c>
      <c r="T3" s="532"/>
      <c r="U3" s="531"/>
      <c r="W3" s="533" t="s">
        <v>270</v>
      </c>
      <c r="X3" s="533" t="s">
        <v>271</v>
      </c>
      <c r="Y3" s="533" t="s">
        <v>272</v>
      </c>
      <c r="AE3" s="532"/>
    </row>
    <row r="4" spans="1:31" ht="27" customHeight="1" thickBot="1" x14ac:dyDescent="0.3">
      <c r="A4" s="1361" t="s">
        <v>273</v>
      </c>
      <c r="B4" s="1362"/>
      <c r="C4" s="1362"/>
      <c r="D4" s="1363"/>
      <c r="E4" s="531"/>
      <c r="F4" s="534">
        <f>_xlfn.STDEV.S(F7:I7)/AVERAGE(F7:I7)</f>
        <v>8.2709153622722242E-2</v>
      </c>
      <c r="G4" s="535">
        <f>AVERAGE(F7:I7)</f>
        <v>104339</v>
      </c>
      <c r="H4" s="535">
        <f>MEDIAN(F7:I7)</f>
        <v>102202</v>
      </c>
      <c r="I4" s="532"/>
      <c r="J4" s="531"/>
      <c r="K4" s="552"/>
      <c r="L4" s="553">
        <f>_xlfn.STDEV.S(M6:T6)/AVERAGE(M6:T6)</f>
        <v>0.14874985251639683</v>
      </c>
      <c r="M4" s="535">
        <f>AVERAGE(M6:T6)</f>
        <v>35.172499999999999</v>
      </c>
      <c r="N4" s="535">
        <f>MEDIAN(M6:T6)</f>
        <v>35.69</v>
      </c>
      <c r="T4" s="532"/>
      <c r="U4" s="531"/>
      <c r="V4" s="552"/>
      <c r="W4" s="553">
        <f>_xlfn.STDEV.S(X6:AD6)/AVERAGE(X6:AD6)</f>
        <v>0.11526867919754588</v>
      </c>
      <c r="X4" s="535">
        <f>AVERAGE(X6:AE6)</f>
        <v>327.81375000000003</v>
      </c>
      <c r="Y4" s="535">
        <f>MEDIAN(X6:AE6)</f>
        <v>316.95</v>
      </c>
      <c r="AE4" s="558"/>
    </row>
    <row r="5" spans="1:31" ht="30" customHeight="1" thickBot="1" x14ac:dyDescent="0.3">
      <c r="A5" s="1364" t="s">
        <v>379</v>
      </c>
      <c r="B5" s="1365"/>
      <c r="C5" s="1365"/>
      <c r="D5" s="563"/>
      <c r="E5" s="531"/>
      <c r="F5" s="1366" t="s">
        <v>1194</v>
      </c>
      <c r="G5" s="1367"/>
      <c r="H5" s="1367"/>
      <c r="I5" s="1368"/>
      <c r="J5" s="531"/>
      <c r="K5" s="321" t="s">
        <v>380</v>
      </c>
      <c r="L5" s="322" t="s">
        <v>275</v>
      </c>
      <c r="M5" s="322" t="s">
        <v>276</v>
      </c>
      <c r="N5" s="323" t="s">
        <v>277</v>
      </c>
      <c r="O5" s="323" t="s">
        <v>278</v>
      </c>
      <c r="P5" s="323" t="s">
        <v>279</v>
      </c>
      <c r="Q5" s="323" t="s">
        <v>280</v>
      </c>
      <c r="R5" s="323" t="s">
        <v>281</v>
      </c>
      <c r="S5" s="323" t="s">
        <v>282</v>
      </c>
      <c r="T5" s="322" t="s">
        <v>283</v>
      </c>
      <c r="U5" s="559"/>
      <c r="V5" s="324" t="s">
        <v>381</v>
      </c>
      <c r="W5" s="339" t="s">
        <v>275</v>
      </c>
      <c r="X5" s="324" t="s">
        <v>276</v>
      </c>
      <c r="Y5" s="324" t="s">
        <v>277</v>
      </c>
      <c r="Z5" s="324" t="s">
        <v>278</v>
      </c>
      <c r="AA5" s="324" t="s">
        <v>279</v>
      </c>
      <c r="AB5" s="324" t="s">
        <v>280</v>
      </c>
      <c r="AC5" s="324" t="s">
        <v>281</v>
      </c>
      <c r="AD5" s="324" t="s">
        <v>282</v>
      </c>
      <c r="AE5" s="560" t="s">
        <v>283</v>
      </c>
    </row>
    <row r="6" spans="1:31" ht="31.15" customHeight="1" thickBot="1" x14ac:dyDescent="0.35">
      <c r="A6" s="1369" t="s">
        <v>1197</v>
      </c>
      <c r="B6" s="1370"/>
      <c r="C6" s="1370"/>
      <c r="D6" s="1371"/>
      <c r="E6" s="531"/>
      <c r="F6" s="326" t="s">
        <v>1193</v>
      </c>
      <c r="G6" s="326" t="s">
        <v>927</v>
      </c>
      <c r="H6" s="325" t="s">
        <v>928</v>
      </c>
      <c r="I6" s="536" t="s">
        <v>1195</v>
      </c>
      <c r="J6" s="531"/>
      <c r="K6" s="340" t="s">
        <v>382</v>
      </c>
      <c r="L6" s="341">
        <f>SMALL(M4:N4,1)</f>
        <v>35.172499999999999</v>
      </c>
      <c r="M6" s="342">
        <v>29.64</v>
      </c>
      <c r="N6" s="327">
        <v>27.9</v>
      </c>
      <c r="O6" s="327">
        <v>38</v>
      </c>
      <c r="P6" s="327">
        <v>39.979999999999997</v>
      </c>
      <c r="Q6" s="327">
        <v>39.85</v>
      </c>
      <c r="R6" s="327">
        <v>33.380000000000003</v>
      </c>
      <c r="S6" s="327">
        <v>31.35</v>
      </c>
      <c r="T6" s="554">
        <v>41.28</v>
      </c>
      <c r="U6" s="531"/>
      <c r="V6" s="343" t="s">
        <v>929</v>
      </c>
      <c r="W6" s="341">
        <f>SMALL(X4:Y4,1)</f>
        <v>316.95</v>
      </c>
      <c r="X6" s="328">
        <v>314.89999999999998</v>
      </c>
      <c r="Y6" s="328">
        <v>279.89999999999998</v>
      </c>
      <c r="Z6" s="328">
        <v>394.32</v>
      </c>
      <c r="AA6" s="328">
        <v>329.9</v>
      </c>
      <c r="AB6" s="328">
        <v>369.69</v>
      </c>
      <c r="AC6" s="329">
        <v>314.89999999999998</v>
      </c>
      <c r="AD6" s="329">
        <v>319</v>
      </c>
      <c r="AE6" s="561">
        <v>299.89999999999998</v>
      </c>
    </row>
    <row r="7" spans="1:31" ht="20.100000000000001" customHeight="1" thickBot="1" x14ac:dyDescent="0.3">
      <c r="A7" s="667"/>
      <c r="B7" s="668"/>
      <c r="C7" s="669" t="s">
        <v>383</v>
      </c>
      <c r="D7" s="670">
        <f>D49</f>
        <v>4764.1252796644685</v>
      </c>
      <c r="E7" s="531"/>
      <c r="F7" s="330">
        <v>116485</v>
      </c>
      <c r="G7" s="330">
        <v>96467</v>
      </c>
      <c r="H7" s="330">
        <v>103750</v>
      </c>
      <c r="I7" s="537">
        <v>100654</v>
      </c>
      <c r="J7" s="531"/>
      <c r="K7" s="555"/>
      <c r="L7" s="555"/>
      <c r="M7" s="555"/>
      <c r="T7" s="532"/>
      <c r="U7" s="531"/>
      <c r="AE7" s="532"/>
    </row>
    <row r="8" spans="1:31" ht="20.100000000000001" customHeight="1" x14ac:dyDescent="0.25">
      <c r="A8" s="671"/>
      <c r="B8" s="668"/>
      <c r="C8" s="669" t="s">
        <v>384</v>
      </c>
      <c r="D8" s="670">
        <f>D7/22</f>
        <v>216.55114907565766</v>
      </c>
      <c r="E8" s="531"/>
      <c r="I8" s="538"/>
      <c r="J8" s="531"/>
      <c r="T8" s="532"/>
      <c r="U8" s="531"/>
      <c r="AE8" s="532"/>
    </row>
    <row r="9" spans="1:31" ht="20.100000000000001" customHeight="1" x14ac:dyDescent="0.25">
      <c r="A9" s="671"/>
      <c r="B9" s="668"/>
      <c r="C9" s="669" t="s">
        <v>385</v>
      </c>
      <c r="D9" s="670">
        <f>D7/176</f>
        <v>27.068893634457208</v>
      </c>
      <c r="E9" s="531"/>
      <c r="I9" s="538"/>
      <c r="J9" s="531"/>
      <c r="T9" s="532"/>
      <c r="U9" s="531"/>
      <c r="AE9" s="532"/>
    </row>
    <row r="10" spans="1:31" ht="20.100000000000001" customHeight="1" thickBot="1" x14ac:dyDescent="0.3">
      <c r="A10" s="671"/>
      <c r="B10" s="668"/>
      <c r="C10" s="669" t="s">
        <v>1005</v>
      </c>
      <c r="D10" s="670">
        <f>D7/D23</f>
        <v>1.6657780698127511</v>
      </c>
      <c r="E10" s="531"/>
      <c r="I10" s="538"/>
      <c r="J10" s="531"/>
      <c r="T10" s="532"/>
      <c r="U10" s="531"/>
      <c r="AE10" s="532"/>
    </row>
    <row r="11" spans="1:31" ht="20.100000000000001" customHeight="1" thickBot="1" x14ac:dyDescent="0.35">
      <c r="A11" s="564" t="s">
        <v>289</v>
      </c>
      <c r="B11" s="331"/>
      <c r="C11" s="332" t="s">
        <v>290</v>
      </c>
      <c r="D11" s="565"/>
      <c r="E11" s="531"/>
      <c r="I11" s="532"/>
      <c r="J11" s="531"/>
      <c r="T11" s="532"/>
      <c r="U11" s="531"/>
      <c r="AE11" s="532"/>
    </row>
    <row r="12" spans="1:31" ht="20.100000000000001" customHeight="1" thickBot="1" x14ac:dyDescent="0.35">
      <c r="A12" s="564" t="s">
        <v>291</v>
      </c>
      <c r="B12" s="331"/>
      <c r="C12" s="333" t="s">
        <v>292</v>
      </c>
      <c r="D12" s="566">
        <f>SMALL(G4:H4,1)</f>
        <v>102202</v>
      </c>
      <c r="E12" s="531"/>
      <c r="G12" s="334"/>
      <c r="H12" s="334"/>
      <c r="I12" s="532"/>
      <c r="J12" s="531"/>
      <c r="T12" s="532"/>
      <c r="U12" s="531"/>
      <c r="AE12" s="532"/>
    </row>
    <row r="13" spans="1:31" ht="20.100000000000001" customHeight="1" thickBot="1" x14ac:dyDescent="0.35">
      <c r="A13" s="564" t="s">
        <v>293</v>
      </c>
      <c r="B13" s="331"/>
      <c r="C13" s="333" t="s">
        <v>294</v>
      </c>
      <c r="D13" s="565">
        <v>36</v>
      </c>
      <c r="E13" s="531"/>
      <c r="I13" s="532"/>
      <c r="J13" s="531"/>
      <c r="T13" s="532"/>
      <c r="U13" s="531"/>
      <c r="AE13" s="532"/>
    </row>
    <row r="14" spans="1:31" ht="20.100000000000001" customHeight="1" thickBot="1" x14ac:dyDescent="0.35">
      <c r="A14" s="564" t="s">
        <v>295</v>
      </c>
      <c r="B14" s="331"/>
      <c r="C14" s="333" t="s">
        <v>296</v>
      </c>
      <c r="D14" s="567">
        <v>0.4</v>
      </c>
      <c r="E14" s="531"/>
      <c r="G14" s="334"/>
      <c r="I14" s="532"/>
      <c r="J14" s="531"/>
      <c r="T14" s="532"/>
      <c r="U14" s="531"/>
      <c r="AE14" s="532"/>
    </row>
    <row r="15" spans="1:31" ht="20.100000000000001" customHeight="1" thickBot="1" x14ac:dyDescent="0.35">
      <c r="A15" s="564" t="s">
        <v>297</v>
      </c>
      <c r="B15" s="331"/>
      <c r="C15" s="333" t="s">
        <v>298</v>
      </c>
      <c r="D15" s="568">
        <f>(D12-(D14*D12))/D13</f>
        <v>1703.3666666666666</v>
      </c>
      <c r="E15" s="531"/>
      <c r="I15" s="539"/>
      <c r="J15" s="531"/>
      <c r="T15" s="532"/>
      <c r="U15" s="531"/>
      <c r="AE15" s="532"/>
    </row>
    <row r="16" spans="1:31" ht="20.100000000000001" customHeight="1" thickBot="1" x14ac:dyDescent="0.35">
      <c r="A16" s="564" t="s">
        <v>299</v>
      </c>
      <c r="B16" s="331"/>
      <c r="C16" s="332" t="s">
        <v>300</v>
      </c>
      <c r="D16" s="565"/>
      <c r="E16" s="531"/>
      <c r="I16" s="532"/>
      <c r="J16" s="531"/>
      <c r="T16" s="532"/>
      <c r="U16" s="531"/>
      <c r="AE16" s="532"/>
    </row>
    <row r="17" spans="1:31" ht="20.100000000000001" customHeight="1" thickBot="1" x14ac:dyDescent="0.35">
      <c r="A17" s="564" t="s">
        <v>301</v>
      </c>
      <c r="B17" s="331"/>
      <c r="C17" s="333" t="s">
        <v>302</v>
      </c>
      <c r="D17" s="569">
        <f>POWER(1+D55,1/12)-1</f>
        <v>1.0793911082132235E-2</v>
      </c>
      <c r="E17" s="531"/>
      <c r="H17" s="540"/>
      <c r="I17" s="532"/>
      <c r="J17" s="531"/>
      <c r="T17" s="532"/>
      <c r="U17" s="531"/>
      <c r="AE17" s="532"/>
    </row>
    <row r="18" spans="1:31" ht="20.100000000000001" customHeight="1" thickBot="1" x14ac:dyDescent="0.35">
      <c r="A18" s="564" t="s">
        <v>303</v>
      </c>
      <c r="B18" s="331"/>
      <c r="C18" s="333" t="s">
        <v>304</v>
      </c>
      <c r="D18" s="568">
        <f>D17*D15</f>
        <v>18.385988340267975</v>
      </c>
      <c r="E18" s="531"/>
      <c r="G18" s="541"/>
      <c r="I18" s="532"/>
      <c r="J18" s="531"/>
      <c r="T18" s="532"/>
      <c r="U18" s="531"/>
      <c r="AE18" s="532"/>
    </row>
    <row r="19" spans="1:31" ht="20.100000000000001" customHeight="1" thickBot="1" x14ac:dyDescent="0.35">
      <c r="A19" s="564" t="s">
        <v>305</v>
      </c>
      <c r="B19" s="331"/>
      <c r="C19" s="332" t="s">
        <v>306</v>
      </c>
      <c r="D19" s="565">
        <v>0.75</v>
      </c>
      <c r="E19" s="531"/>
      <c r="I19" s="532"/>
      <c r="J19" s="531"/>
      <c r="T19" s="532"/>
      <c r="U19" s="531"/>
      <c r="AE19" s="532"/>
    </row>
    <row r="20" spans="1:31" ht="20.100000000000001" customHeight="1" thickBot="1" x14ac:dyDescent="0.35">
      <c r="A20" s="564" t="s">
        <v>307</v>
      </c>
      <c r="B20" s="331"/>
      <c r="C20" s="333" t="s">
        <v>308</v>
      </c>
      <c r="D20" s="565">
        <f>D19</f>
        <v>0.75</v>
      </c>
      <c r="E20" s="531"/>
      <c r="I20" s="532"/>
      <c r="J20" s="531"/>
      <c r="T20" s="532"/>
      <c r="U20" s="531"/>
      <c r="AE20" s="532"/>
    </row>
    <row r="21" spans="1:31" ht="20.100000000000001" customHeight="1" thickBot="1" x14ac:dyDescent="0.35">
      <c r="A21" s="564" t="s">
        <v>309</v>
      </c>
      <c r="B21" s="331"/>
      <c r="C21" s="333" t="s">
        <v>310</v>
      </c>
      <c r="D21" s="568">
        <f>D20*D15</f>
        <v>1277.5249999999999</v>
      </c>
      <c r="E21" s="542"/>
      <c r="I21" s="532"/>
      <c r="J21" s="531"/>
      <c r="T21" s="532"/>
      <c r="U21" s="531"/>
      <c r="AE21" s="532"/>
    </row>
    <row r="22" spans="1:31" ht="20.100000000000001" customHeight="1" thickBot="1" x14ac:dyDescent="0.35">
      <c r="A22" s="564" t="s">
        <v>311</v>
      </c>
      <c r="B22" s="331"/>
      <c r="C22" s="332" t="s">
        <v>312</v>
      </c>
      <c r="D22" s="565"/>
      <c r="E22" s="531"/>
      <c r="G22" s="543"/>
      <c r="H22" s="543"/>
      <c r="I22" s="544"/>
      <c r="J22" s="531"/>
      <c r="T22" s="532"/>
      <c r="U22" s="531"/>
      <c r="AE22" s="532"/>
    </row>
    <row r="23" spans="1:31" ht="20.100000000000001" customHeight="1" thickBot="1" x14ac:dyDescent="0.35">
      <c r="A23" s="564" t="s">
        <v>313</v>
      </c>
      <c r="B23" s="331"/>
      <c r="C23" s="333" t="s">
        <v>314</v>
      </c>
      <c r="D23" s="570">
        <f>130*22</f>
        <v>2860</v>
      </c>
      <c r="E23" s="531"/>
      <c r="G23" s="545"/>
      <c r="H23" s="545"/>
      <c r="I23" s="546"/>
      <c r="J23" s="531"/>
      <c r="T23" s="532"/>
      <c r="U23" s="531"/>
      <c r="AE23" s="532"/>
    </row>
    <row r="24" spans="1:31" ht="20.100000000000001" customHeight="1" thickBot="1" x14ac:dyDescent="0.35">
      <c r="A24" s="564" t="s">
        <v>315</v>
      </c>
      <c r="B24" s="331"/>
      <c r="C24" s="333" t="s">
        <v>316</v>
      </c>
      <c r="D24" s="672">
        <v>5.65</v>
      </c>
      <c r="E24" s="531"/>
      <c r="I24" s="532"/>
      <c r="J24" s="531"/>
      <c r="T24" s="532"/>
      <c r="U24" s="531"/>
      <c r="AE24" s="532"/>
    </row>
    <row r="25" spans="1:31" ht="20.100000000000001" customHeight="1" thickBot="1" x14ac:dyDescent="0.35">
      <c r="A25" s="564" t="s">
        <v>317</v>
      </c>
      <c r="B25" s="331"/>
      <c r="C25" s="333" t="s">
        <v>318</v>
      </c>
      <c r="D25" s="565">
        <v>10</v>
      </c>
      <c r="E25" s="531"/>
      <c r="I25" s="532"/>
      <c r="J25" s="531"/>
      <c r="T25" s="532"/>
      <c r="U25" s="531"/>
      <c r="AE25" s="532"/>
    </row>
    <row r="26" spans="1:31" ht="20.100000000000001" customHeight="1" thickBot="1" x14ac:dyDescent="0.35">
      <c r="A26" s="564" t="s">
        <v>319</v>
      </c>
      <c r="B26" s="331"/>
      <c r="C26" s="333" t="s">
        <v>320</v>
      </c>
      <c r="D26" s="565">
        <f>(D23/D25)*D24</f>
        <v>1615.9</v>
      </c>
      <c r="E26" s="531"/>
      <c r="I26" s="532"/>
      <c r="J26" s="531"/>
      <c r="T26" s="532"/>
      <c r="U26" s="531"/>
      <c r="AE26" s="532"/>
    </row>
    <row r="27" spans="1:31" ht="20.100000000000001" customHeight="1" thickBot="1" x14ac:dyDescent="0.35">
      <c r="A27" s="564" t="s">
        <v>321</v>
      </c>
      <c r="B27" s="331"/>
      <c r="C27" s="332" t="s">
        <v>322</v>
      </c>
      <c r="D27" s="565"/>
      <c r="E27" s="531"/>
      <c r="I27" s="532"/>
      <c r="J27" s="531"/>
      <c r="T27" s="532"/>
      <c r="U27" s="531"/>
      <c r="AE27" s="532"/>
    </row>
    <row r="28" spans="1:31" ht="20.100000000000001" customHeight="1" thickBot="1" x14ac:dyDescent="0.35">
      <c r="A28" s="564" t="s">
        <v>323</v>
      </c>
      <c r="B28" s="331"/>
      <c r="C28" s="333" t="s">
        <v>324</v>
      </c>
      <c r="D28" s="565">
        <f>D23*12</f>
        <v>34320</v>
      </c>
      <c r="E28" s="531"/>
      <c r="I28" s="532"/>
      <c r="J28" s="531"/>
      <c r="T28" s="532"/>
      <c r="U28" s="531"/>
      <c r="AE28" s="532"/>
    </row>
    <row r="29" spans="1:31" ht="20.100000000000001" customHeight="1" thickBot="1" x14ac:dyDescent="0.35">
      <c r="A29" s="564" t="s">
        <v>325</v>
      </c>
      <c r="B29" s="331"/>
      <c r="C29" s="333" t="s">
        <v>326</v>
      </c>
      <c r="D29" s="565">
        <v>10000</v>
      </c>
      <c r="E29" s="531"/>
      <c r="I29" s="532"/>
      <c r="J29" s="531"/>
      <c r="T29" s="532"/>
      <c r="U29" s="531"/>
      <c r="AE29" s="532"/>
    </row>
    <row r="30" spans="1:31" ht="20.100000000000001" customHeight="1" thickBot="1" x14ac:dyDescent="0.35">
      <c r="A30" s="564" t="s">
        <v>327</v>
      </c>
      <c r="B30" s="331"/>
      <c r="C30" s="333" t="s">
        <v>328</v>
      </c>
      <c r="D30" s="566">
        <f>L6</f>
        <v>35.172499999999999</v>
      </c>
      <c r="E30" s="531"/>
      <c r="I30" s="532"/>
      <c r="J30" s="531"/>
      <c r="T30" s="532"/>
      <c r="U30" s="531"/>
      <c r="AE30" s="532"/>
    </row>
    <row r="31" spans="1:31" ht="20.100000000000001" customHeight="1" thickBot="1" x14ac:dyDescent="0.35">
      <c r="A31" s="564" t="s">
        <v>329</v>
      </c>
      <c r="B31" s="331"/>
      <c r="C31" s="333" t="s">
        <v>330</v>
      </c>
      <c r="D31" s="565">
        <v>5</v>
      </c>
      <c r="E31" s="531"/>
      <c r="H31" s="547"/>
      <c r="I31" s="532"/>
      <c r="J31" s="531"/>
      <c r="T31" s="532"/>
      <c r="U31" s="531"/>
      <c r="AE31" s="532"/>
    </row>
    <row r="32" spans="1:31" ht="20.100000000000001" customHeight="1" thickBot="1" x14ac:dyDescent="0.35">
      <c r="A32" s="564" t="s">
        <v>331</v>
      </c>
      <c r="B32" s="331"/>
      <c r="C32" s="333" t="s">
        <v>332</v>
      </c>
      <c r="D32" s="565">
        <f>365*1</f>
        <v>365</v>
      </c>
      <c r="E32" s="531"/>
      <c r="I32" s="532"/>
      <c r="J32" s="531"/>
      <c r="T32" s="532"/>
      <c r="U32" s="531"/>
      <c r="AE32" s="532"/>
    </row>
    <row r="33" spans="1:31" ht="20.100000000000001" customHeight="1" thickBot="1" x14ac:dyDescent="0.35">
      <c r="A33" s="564" t="s">
        <v>333</v>
      </c>
      <c r="B33" s="331"/>
      <c r="C33" s="333" t="s">
        <v>334</v>
      </c>
      <c r="D33" s="571">
        <f>(D28*D30*D31*30)/(D29*D32)</f>
        <v>49.607679452054796</v>
      </c>
      <c r="E33" s="531"/>
      <c r="I33" s="532"/>
      <c r="J33" s="531"/>
      <c r="T33" s="532"/>
      <c r="U33" s="531"/>
      <c r="AE33" s="532"/>
    </row>
    <row r="34" spans="1:31" ht="20.100000000000001" customHeight="1" thickBot="1" x14ac:dyDescent="0.35">
      <c r="A34" s="564" t="s">
        <v>335</v>
      </c>
      <c r="B34" s="331"/>
      <c r="C34" s="332" t="s">
        <v>336</v>
      </c>
      <c r="D34" s="572"/>
      <c r="E34" s="531"/>
      <c r="F34" s="548"/>
      <c r="I34" s="532"/>
      <c r="J34" s="531"/>
      <c r="T34" s="532"/>
      <c r="U34" s="531"/>
      <c r="AE34" s="532"/>
    </row>
    <row r="35" spans="1:31" ht="20.100000000000001" customHeight="1" thickBot="1" x14ac:dyDescent="0.35">
      <c r="A35" s="564" t="s">
        <v>337</v>
      </c>
      <c r="B35" s="331"/>
      <c r="C35" s="333" t="s">
        <v>338</v>
      </c>
      <c r="D35" s="565">
        <f>D28</f>
        <v>34320</v>
      </c>
      <c r="E35" s="531"/>
      <c r="I35" s="532"/>
      <c r="J35" s="531"/>
      <c r="T35" s="532"/>
      <c r="U35" s="531"/>
      <c r="AE35" s="532"/>
    </row>
    <row r="36" spans="1:31" ht="20.100000000000001" customHeight="1" thickBot="1" x14ac:dyDescent="0.35">
      <c r="A36" s="564" t="s">
        <v>339</v>
      </c>
      <c r="B36" s="331"/>
      <c r="C36" s="333" t="s">
        <v>340</v>
      </c>
      <c r="D36" s="565">
        <v>45000</v>
      </c>
      <c r="E36" s="531"/>
      <c r="I36" s="532"/>
      <c r="J36" s="531"/>
      <c r="T36" s="532"/>
      <c r="U36" s="531"/>
      <c r="AE36" s="532"/>
    </row>
    <row r="37" spans="1:31" ht="20.100000000000001" customHeight="1" thickBot="1" x14ac:dyDescent="0.35">
      <c r="A37" s="564" t="s">
        <v>341</v>
      </c>
      <c r="B37" s="331"/>
      <c r="C37" s="333" t="s">
        <v>342</v>
      </c>
      <c r="D37" s="573">
        <v>5</v>
      </c>
      <c r="E37" s="531"/>
      <c r="I37" s="532"/>
      <c r="J37" s="531"/>
      <c r="T37" s="532"/>
      <c r="U37" s="531"/>
      <c r="AE37" s="532"/>
    </row>
    <row r="38" spans="1:31" ht="20.100000000000001" customHeight="1" thickBot="1" x14ac:dyDescent="0.35">
      <c r="A38" s="564" t="s">
        <v>343</v>
      </c>
      <c r="B38" s="331"/>
      <c r="C38" s="333" t="s">
        <v>344</v>
      </c>
      <c r="D38" s="566">
        <f>W6</f>
        <v>316.95</v>
      </c>
      <c r="E38" s="531"/>
      <c r="I38" s="532"/>
      <c r="J38" s="531"/>
      <c r="T38" s="532"/>
      <c r="U38" s="531"/>
      <c r="AE38" s="532"/>
    </row>
    <row r="39" spans="1:31" ht="20.100000000000001" customHeight="1" thickBot="1" x14ac:dyDescent="0.35">
      <c r="A39" s="564" t="s">
        <v>345</v>
      </c>
      <c r="B39" s="331"/>
      <c r="C39" s="333" t="s">
        <v>346</v>
      </c>
      <c r="D39" s="573">
        <f>D32</f>
        <v>365</v>
      </c>
      <c r="E39" s="531"/>
      <c r="I39" s="532"/>
      <c r="J39" s="531"/>
      <c r="T39" s="532"/>
      <c r="U39" s="531"/>
      <c r="AE39" s="532"/>
    </row>
    <row r="40" spans="1:31" ht="19.5" thickBot="1" x14ac:dyDescent="0.35">
      <c r="A40" s="564" t="s">
        <v>348</v>
      </c>
      <c r="B40" s="331"/>
      <c r="C40" s="333" t="s">
        <v>349</v>
      </c>
      <c r="D40" s="574">
        <f>(D35*D37*D38*30)/(D36*D39)</f>
        <v>99.339945205479452</v>
      </c>
      <c r="E40" s="531"/>
      <c r="I40" s="532"/>
      <c r="J40" s="531"/>
      <c r="T40" s="532"/>
      <c r="U40" s="531"/>
      <c r="AE40" s="532"/>
    </row>
    <row r="41" spans="1:31" ht="20.100000000000001" customHeight="1" thickBot="1" x14ac:dyDescent="0.35">
      <c r="A41" s="564" t="s">
        <v>350</v>
      </c>
      <c r="B41" s="331"/>
      <c r="C41" s="332" t="s">
        <v>56</v>
      </c>
      <c r="D41" s="565"/>
      <c r="E41" s="531"/>
      <c r="I41" s="532"/>
      <c r="J41" s="531"/>
      <c r="T41" s="532"/>
      <c r="U41" s="531"/>
      <c r="AE41" s="532"/>
    </row>
    <row r="42" spans="1:31" ht="20.100000000000001" customHeight="1" thickBot="1" x14ac:dyDescent="0.35">
      <c r="A42" s="564" t="s">
        <v>351</v>
      </c>
      <c r="B42" s="331"/>
      <c r="C42" s="333" t="s">
        <v>352</v>
      </c>
      <c r="D42" s="673">
        <v>4185.1099999999997</v>
      </c>
      <c r="E42" s="531"/>
      <c r="I42" s="532"/>
      <c r="J42" s="531"/>
      <c r="T42" s="532"/>
      <c r="U42" s="531"/>
      <c r="AE42" s="532"/>
    </row>
    <row r="43" spans="1:31" ht="20.100000000000001" customHeight="1" thickBot="1" x14ac:dyDescent="0.35">
      <c r="A43" s="564" t="s">
        <v>353</v>
      </c>
      <c r="B43" s="331"/>
      <c r="C43" s="332" t="s">
        <v>253</v>
      </c>
      <c r="D43" s="573" t="s">
        <v>354</v>
      </c>
      <c r="E43" s="531"/>
      <c r="I43" s="532"/>
      <c r="J43" s="531"/>
      <c r="T43" s="532"/>
      <c r="U43" s="531"/>
      <c r="AE43" s="532"/>
    </row>
    <row r="44" spans="1:31" ht="20.100000000000001" customHeight="1" thickBot="1" x14ac:dyDescent="0.35">
      <c r="A44" s="564"/>
      <c r="B44" s="331"/>
      <c r="C44" s="333" t="s">
        <v>356</v>
      </c>
      <c r="D44" s="574">
        <f>D15+D18+D21+D26+D33+D40</f>
        <v>4764.1252796644685</v>
      </c>
      <c r="E44" s="531"/>
      <c r="I44" s="532"/>
      <c r="J44" s="531"/>
      <c r="T44" s="532"/>
      <c r="U44" s="531"/>
      <c r="AE44" s="532"/>
    </row>
    <row r="45" spans="1:31" ht="20.100000000000001" customHeight="1" thickBot="1" x14ac:dyDescent="0.35">
      <c r="A45" s="564"/>
      <c r="B45" s="331"/>
      <c r="C45" s="333" t="s">
        <v>357</v>
      </c>
      <c r="D45" s="574">
        <f>D15+D18+D21+D26+D33+D40+D42</f>
        <v>8949.2352796644682</v>
      </c>
      <c r="E45" s="531"/>
      <c r="I45" s="532"/>
      <c r="J45" s="531"/>
      <c r="T45" s="532"/>
      <c r="U45" s="531"/>
      <c r="AE45" s="532"/>
    </row>
    <row r="46" spans="1:31" ht="20.100000000000001" customHeight="1" thickBot="1" x14ac:dyDescent="0.35">
      <c r="A46" s="564" t="s">
        <v>358</v>
      </c>
      <c r="B46" s="331"/>
      <c r="C46" s="332" t="s">
        <v>359</v>
      </c>
      <c r="D46" s="575"/>
      <c r="E46" s="531"/>
      <c r="I46" s="532"/>
      <c r="J46" s="531"/>
      <c r="T46" s="532"/>
      <c r="U46" s="531"/>
      <c r="AE46" s="532"/>
    </row>
    <row r="47" spans="1:31" ht="20.100000000000001" customHeight="1" thickBot="1" x14ac:dyDescent="0.35">
      <c r="A47" s="564"/>
      <c r="B47" s="331"/>
      <c r="C47" s="333" t="s">
        <v>360</v>
      </c>
      <c r="D47" s="561">
        <f>D44/D23</f>
        <v>1.6657780698127511</v>
      </c>
      <c r="E47" s="531"/>
      <c r="I47" s="532"/>
      <c r="J47" s="531"/>
      <c r="T47" s="532"/>
      <c r="U47" s="531"/>
      <c r="AE47" s="532"/>
    </row>
    <row r="48" spans="1:31" ht="20.100000000000001" customHeight="1" thickBot="1" x14ac:dyDescent="0.35">
      <c r="A48" s="564"/>
      <c r="B48" s="331"/>
      <c r="C48" s="333" t="s">
        <v>361</v>
      </c>
      <c r="D48" s="561">
        <f>D45/D23</f>
        <v>3.1291032446379261</v>
      </c>
      <c r="E48" s="531"/>
      <c r="I48" s="532"/>
      <c r="J48" s="531"/>
      <c r="T48" s="532"/>
      <c r="U48" s="531"/>
      <c r="AE48" s="532"/>
    </row>
    <row r="49" spans="1:31" ht="20.100000000000001" customHeight="1" thickBot="1" x14ac:dyDescent="0.35">
      <c r="A49" s="564" t="s">
        <v>362</v>
      </c>
      <c r="B49" s="331"/>
      <c r="C49" s="332" t="s">
        <v>363</v>
      </c>
      <c r="D49" s="574">
        <f>D44*(1+D5)</f>
        <v>4764.1252796644685</v>
      </c>
      <c r="E49" s="531"/>
      <c r="I49" s="532"/>
      <c r="J49" s="531"/>
      <c r="T49" s="532"/>
      <c r="U49" s="531"/>
      <c r="AE49" s="532"/>
    </row>
    <row r="50" spans="1:31" ht="20.100000000000001" customHeight="1" thickBot="1" x14ac:dyDescent="0.35">
      <c r="A50" s="576" t="s">
        <v>364</v>
      </c>
      <c r="B50" s="336"/>
      <c r="C50" s="337" t="s">
        <v>360</v>
      </c>
      <c r="D50" s="577">
        <f>D49</f>
        <v>4764.1252796644685</v>
      </c>
      <c r="E50" s="531"/>
      <c r="F50" s="549"/>
      <c r="H50" s="540"/>
      <c r="I50" s="532"/>
      <c r="J50" s="531"/>
      <c r="K50" s="556"/>
      <c r="T50" s="532"/>
      <c r="U50" s="531"/>
      <c r="AE50" s="532"/>
    </row>
    <row r="51" spans="1:31" ht="30" customHeight="1" thickBot="1" x14ac:dyDescent="0.35">
      <c r="A51" s="576" t="s">
        <v>365</v>
      </c>
      <c r="B51" s="336"/>
      <c r="C51" s="337" t="s">
        <v>361</v>
      </c>
      <c r="D51" s="577">
        <f>D45</f>
        <v>8949.2352796644682</v>
      </c>
      <c r="E51" s="531"/>
      <c r="H51" s="540"/>
      <c r="I51" s="532"/>
      <c r="J51" s="1356" t="s">
        <v>386</v>
      </c>
      <c r="K51" s="1372"/>
      <c r="L51" s="1372"/>
      <c r="M51" s="1372"/>
      <c r="N51" s="1372"/>
      <c r="O51" s="1372"/>
      <c r="P51" s="1372"/>
      <c r="Q51" s="1372"/>
      <c r="R51" s="1372"/>
      <c r="S51" s="1372"/>
      <c r="T51" s="1373"/>
      <c r="U51" s="1356" t="s">
        <v>387</v>
      </c>
      <c r="V51" s="1357"/>
      <c r="W51" s="1357"/>
      <c r="X51" s="1357"/>
      <c r="Y51" s="1357"/>
      <c r="Z51" s="1357"/>
      <c r="AA51" s="1357"/>
      <c r="AB51" s="1357"/>
      <c r="AC51" s="557"/>
      <c r="AE51" s="532"/>
    </row>
    <row r="52" spans="1:31" ht="13.15" customHeight="1" x14ac:dyDescent="0.3">
      <c r="A52" s="578"/>
      <c r="B52" s="579"/>
      <c r="C52" s="469"/>
      <c r="D52" s="580"/>
      <c r="E52" s="531"/>
      <c r="I52" s="532"/>
      <c r="J52" s="531"/>
      <c r="K52" s="557"/>
      <c r="L52" s="557"/>
      <c r="M52" s="557"/>
      <c r="N52" s="557"/>
      <c r="O52" s="557"/>
      <c r="P52" s="557"/>
      <c r="Q52" s="557"/>
      <c r="R52" s="557"/>
      <c r="S52" s="557"/>
      <c r="T52" s="532"/>
      <c r="U52" s="562"/>
      <c r="V52" s="557"/>
      <c r="W52" s="557"/>
      <c r="X52" s="557"/>
      <c r="Y52" s="557"/>
      <c r="Z52" s="557"/>
      <c r="AA52" s="557"/>
      <c r="AB52" s="557"/>
      <c r="AC52" s="557"/>
      <c r="AE52" s="532"/>
    </row>
    <row r="53" spans="1:31" ht="18.75" x14ac:dyDescent="0.3">
      <c r="A53" s="578"/>
      <c r="B53" s="579"/>
      <c r="C53" s="581" t="s">
        <v>388</v>
      </c>
      <c r="D53" s="580"/>
      <c r="E53" s="531"/>
      <c r="I53" s="532"/>
      <c r="J53" s="531"/>
      <c r="T53" s="532"/>
      <c r="U53" s="531"/>
      <c r="AE53" s="532"/>
    </row>
    <row r="54" spans="1:31" ht="18.75" x14ac:dyDescent="0.3">
      <c r="A54" s="578" t="s">
        <v>366</v>
      </c>
      <c r="B54" s="582"/>
      <c r="C54" s="583" t="s">
        <v>389</v>
      </c>
      <c r="D54" s="584"/>
      <c r="E54" s="531"/>
      <c r="I54" s="532"/>
      <c r="J54" s="531"/>
      <c r="T54" s="532"/>
      <c r="U54" s="531"/>
      <c r="AE54" s="532"/>
    </row>
    <row r="55" spans="1:31" x14ac:dyDescent="0.25">
      <c r="A55" s="585"/>
      <c r="C55" s="334" t="s">
        <v>390</v>
      </c>
      <c r="D55" s="586">
        <v>0.13750000000000001</v>
      </c>
      <c r="E55" s="531"/>
      <c r="I55" s="532"/>
      <c r="J55" s="531"/>
      <c r="T55" s="532"/>
      <c r="U55" s="531"/>
      <c r="AE55" s="532"/>
    </row>
    <row r="56" spans="1:31" ht="18.75" x14ac:dyDescent="0.25">
      <c r="A56" s="587" t="s">
        <v>369</v>
      </c>
      <c r="B56" s="588"/>
      <c r="C56" s="589" t="s">
        <v>370</v>
      </c>
      <c r="D56" s="532"/>
      <c r="E56" s="531"/>
      <c r="I56" s="532"/>
      <c r="J56" s="531"/>
      <c r="T56" s="532"/>
      <c r="U56" s="531"/>
      <c r="AE56" s="532"/>
    </row>
    <row r="57" spans="1:31" x14ac:dyDescent="0.25">
      <c r="A57" s="531"/>
      <c r="C57" s="334" t="s">
        <v>371</v>
      </c>
      <c r="D57" s="532"/>
      <c r="E57" s="531"/>
      <c r="I57" s="532"/>
      <c r="J57" s="531"/>
      <c r="T57" s="532"/>
      <c r="U57" s="531"/>
      <c r="AE57" s="532"/>
    </row>
    <row r="58" spans="1:31" x14ac:dyDescent="0.25">
      <c r="A58" s="531"/>
      <c r="C58" s="334" t="s">
        <v>372</v>
      </c>
      <c r="D58" s="532"/>
      <c r="E58" s="531"/>
      <c r="I58" s="532"/>
      <c r="J58" s="531"/>
      <c r="T58" s="532"/>
      <c r="U58" s="531"/>
      <c r="AE58" s="532"/>
    </row>
    <row r="59" spans="1:31" x14ac:dyDescent="0.25">
      <c r="A59" s="531"/>
      <c r="C59" s="334" t="s">
        <v>373</v>
      </c>
      <c r="D59" s="532"/>
      <c r="E59" s="531"/>
      <c r="I59" s="532"/>
      <c r="J59" s="531"/>
      <c r="T59" s="532"/>
      <c r="U59" s="531"/>
      <c r="AE59" s="532"/>
    </row>
    <row r="60" spans="1:31" x14ac:dyDescent="0.25">
      <c r="A60" s="550"/>
      <c r="B60" s="320"/>
      <c r="C60" s="590" t="s">
        <v>374</v>
      </c>
      <c r="D60" s="551"/>
      <c r="E60" s="550"/>
      <c r="F60" s="320"/>
      <c r="G60" s="320"/>
      <c r="H60" s="320"/>
      <c r="I60" s="551"/>
      <c r="J60" s="550"/>
      <c r="K60" s="320"/>
      <c r="L60" s="320"/>
      <c r="M60" s="320"/>
      <c r="N60" s="320"/>
      <c r="O60" s="320"/>
      <c r="P60" s="320"/>
      <c r="Q60" s="320"/>
      <c r="R60" s="320"/>
      <c r="S60" s="320"/>
      <c r="T60" s="551"/>
      <c r="U60" s="550"/>
      <c r="V60" s="320"/>
      <c r="W60" s="320"/>
      <c r="X60" s="320"/>
      <c r="Y60" s="320"/>
      <c r="Z60" s="320"/>
      <c r="AA60" s="320"/>
      <c r="AB60" s="320"/>
      <c r="AC60" s="320"/>
      <c r="AD60" s="320"/>
      <c r="AE60" s="551"/>
    </row>
    <row r="61" spans="1:31" ht="15.75" x14ac:dyDescent="0.25">
      <c r="F61" s="344" t="s">
        <v>391</v>
      </c>
      <c r="G61" s="345">
        <v>5.79</v>
      </c>
    </row>
    <row r="62" spans="1:31" x14ac:dyDescent="0.25">
      <c r="F62" s="334"/>
    </row>
    <row r="84" spans="6:6" x14ac:dyDescent="0.25">
      <c r="F84" s="319" t="s">
        <v>375</v>
      </c>
    </row>
    <row r="85" spans="6:6" x14ac:dyDescent="0.25">
      <c r="F85" s="335"/>
    </row>
  </sheetData>
  <mergeCells count="7">
    <mergeCell ref="U51:AB51"/>
    <mergeCell ref="A2:D2"/>
    <mergeCell ref="A4:D4"/>
    <mergeCell ref="A5:C5"/>
    <mergeCell ref="F5:I5"/>
    <mergeCell ref="A6:D6"/>
    <mergeCell ref="J51:T51"/>
  </mergeCells>
  <hyperlinks>
    <hyperlink ref="J51" r:id="rId1" xr:uid="{00000000-0004-0000-0C00-000000000000}"/>
    <hyperlink ref="U51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xr:uid="{00000000-0004-0000-0C00-000001000000}"/>
    <hyperlink ref="F2" r:id="rId3" xr:uid="{65F3A576-4CB7-47E8-A579-6EEFA16130C4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4"/>
  <rowBreaks count="1" manualBreakCount="1">
    <brk id="60" max="30" man="1"/>
  </rowBreaks>
  <colBreaks count="3" manualBreakCount="3">
    <brk id="4" max="83" man="1"/>
    <brk id="9" max="83" man="1"/>
    <brk id="20" max="83" man="1"/>
  </colBreaks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AG87"/>
  <sheetViews>
    <sheetView showGridLines="0" view="pageBreakPreview" zoomScale="80" zoomScaleNormal="100" zoomScaleSheetLayoutView="80" workbookViewId="0">
      <selection activeCell="D25" sqref="D25"/>
    </sheetView>
  </sheetViews>
  <sheetFormatPr defaultColWidth="9" defaultRowHeight="15" x14ac:dyDescent="0.25"/>
  <cols>
    <col min="1" max="1" width="9" style="797"/>
    <col min="2" max="2" width="1.7109375" style="797" hidden="1" customWidth="1"/>
    <col min="3" max="3" width="88.28515625" style="797" customWidth="1"/>
    <col min="4" max="4" width="27.140625" style="797" customWidth="1"/>
    <col min="5" max="5" width="3.5703125" style="797" customWidth="1"/>
    <col min="6" max="6" width="28.5703125" style="797" customWidth="1"/>
    <col min="7" max="7" width="29.28515625" style="797" customWidth="1"/>
    <col min="8" max="8" width="28.42578125" style="797" customWidth="1"/>
    <col min="9" max="9" width="31" style="797" customWidth="1"/>
    <col min="10" max="10" width="5.28515625" style="797" customWidth="1"/>
    <col min="11" max="11" width="24.140625" style="797" customWidth="1"/>
    <col min="12" max="12" width="13.42578125" style="797" customWidth="1"/>
    <col min="13" max="18" width="11.42578125" style="797" bestFit="1" customWidth="1"/>
    <col min="19" max="20" width="12.85546875" style="797" customWidth="1"/>
    <col min="21" max="21" width="11.42578125" style="797" bestFit="1" customWidth="1"/>
    <col min="22" max="22" width="9" style="797"/>
    <col min="23" max="23" width="22.5703125" style="797" customWidth="1"/>
    <col min="24" max="24" width="14.140625" style="797" customWidth="1"/>
    <col min="25" max="25" width="13.85546875" style="797" customWidth="1"/>
    <col min="26" max="26" width="13.7109375" style="797" customWidth="1"/>
    <col min="27" max="27" width="13.28515625" style="797" customWidth="1"/>
    <col min="28" max="28" width="12.7109375" style="797" customWidth="1"/>
    <col min="29" max="29" width="14.140625" style="797" customWidth="1"/>
    <col min="30" max="30" width="12.5703125" style="797" customWidth="1"/>
    <col min="31" max="31" width="13.28515625" style="797" customWidth="1"/>
    <col min="32" max="32" width="12" style="797" customWidth="1"/>
    <col min="33" max="33" width="12.7109375" style="797" customWidth="1"/>
    <col min="34" max="16384" width="9" style="797"/>
  </cols>
  <sheetData>
    <row r="1" spans="1:33" ht="53.45" customHeight="1" thickBot="1" x14ac:dyDescent="0.3">
      <c r="C1" s="798"/>
      <c r="D1" s="799"/>
      <c r="E1" s="800"/>
      <c r="F1" s="800"/>
      <c r="G1" s="800"/>
      <c r="H1" s="800"/>
      <c r="I1" s="800"/>
      <c r="J1" s="800"/>
      <c r="K1" s="800"/>
      <c r="L1" s="800"/>
      <c r="M1" s="800"/>
      <c r="N1" s="800"/>
      <c r="O1" s="800"/>
      <c r="P1" s="800"/>
      <c r="Q1" s="800"/>
      <c r="R1" s="800"/>
      <c r="S1" s="800"/>
      <c r="T1" s="800"/>
      <c r="U1" s="800"/>
      <c r="V1" s="800"/>
      <c r="W1" s="800"/>
      <c r="X1" s="800"/>
      <c r="Y1" s="800"/>
      <c r="Z1" s="800"/>
      <c r="AA1" s="800"/>
      <c r="AB1" s="800"/>
      <c r="AC1" s="800"/>
      <c r="AD1" s="800"/>
      <c r="AE1" s="800"/>
    </row>
    <row r="2" spans="1:33" ht="33.6" customHeight="1" thickBot="1" x14ac:dyDescent="0.3">
      <c r="A2" s="1375" t="s">
        <v>269</v>
      </c>
      <c r="B2" s="1376"/>
      <c r="C2" s="1376"/>
      <c r="D2" s="1377"/>
      <c r="F2" s="1023" t="s">
        <v>1176</v>
      </c>
    </row>
    <row r="3" spans="1:33" ht="26.45" customHeight="1" thickBot="1" x14ac:dyDescent="0.3">
      <c r="A3" s="338"/>
      <c r="B3" s="801">
        <v>45161</v>
      </c>
      <c r="C3" s="338" t="s">
        <v>378</v>
      </c>
      <c r="D3" s="801">
        <v>45231</v>
      </c>
      <c r="F3" s="802" t="s">
        <v>270</v>
      </c>
      <c r="G3" s="802" t="s">
        <v>271</v>
      </c>
      <c r="H3" s="802" t="s">
        <v>272</v>
      </c>
      <c r="L3" s="802" t="s">
        <v>270</v>
      </c>
      <c r="M3" s="802" t="s">
        <v>271</v>
      </c>
      <c r="N3" s="802" t="s">
        <v>272</v>
      </c>
      <c r="X3" s="802" t="s">
        <v>270</v>
      </c>
      <c r="Y3" s="802" t="s">
        <v>271</v>
      </c>
      <c r="Z3" s="802" t="s">
        <v>272</v>
      </c>
    </row>
    <row r="4" spans="1:33" ht="27" customHeight="1" thickBot="1" x14ac:dyDescent="0.3">
      <c r="A4" s="1378" t="s">
        <v>273</v>
      </c>
      <c r="B4" s="1379"/>
      <c r="C4" s="1379"/>
      <c r="D4" s="1380"/>
      <c r="F4" s="803">
        <f>_xlfn.STDEV.S(F7:I7)/AVERAGE(F7:I7)</f>
        <v>5.8718787938953736E-2</v>
      </c>
      <c r="G4" s="804">
        <f>AVERAGE(F7:I7)</f>
        <v>79807.75</v>
      </c>
      <c r="H4" s="804">
        <f>MEDIAN(F7:I7)</f>
        <v>80772</v>
      </c>
      <c r="K4" s="805"/>
      <c r="L4" s="806">
        <f>_xlfn.STDEV.S(M6:U6)/AVERAGE(M6:U6)</f>
        <v>0.1845149549001121</v>
      </c>
      <c r="M4" s="804">
        <f>AVERAGE(M6:U6)</f>
        <v>26.498888888888889</v>
      </c>
      <c r="N4" s="804">
        <f>MEDIAN(M6:U6)</f>
        <v>24.21</v>
      </c>
      <c r="W4" s="805"/>
      <c r="X4" s="806">
        <f>_xlfn.STDEV.S(Y6:AG6)/AVERAGE(Y6:AG6)</f>
        <v>0.18163074725035028</v>
      </c>
      <c r="Y4" s="804">
        <f>AVERAGE(Y6:AG6)</f>
        <v>303.43166666666667</v>
      </c>
      <c r="Z4" s="804">
        <f>MEDIAN(Y6:AG6)</f>
        <v>289.75</v>
      </c>
      <c r="AF4" s="807"/>
    </row>
    <row r="5" spans="1:33" ht="31.9" customHeight="1" thickBot="1" x14ac:dyDescent="0.3">
      <c r="A5" s="1381" t="s">
        <v>274</v>
      </c>
      <c r="B5" s="1382"/>
      <c r="C5" s="1382"/>
      <c r="D5" s="808"/>
      <c r="F5" s="1383" t="s">
        <v>1002</v>
      </c>
      <c r="G5" s="1384"/>
      <c r="H5" s="1384"/>
      <c r="I5" s="1385"/>
      <c r="K5" s="809" t="s">
        <v>381</v>
      </c>
      <c r="L5" s="810" t="s">
        <v>275</v>
      </c>
      <c r="M5" s="810" t="s">
        <v>276</v>
      </c>
      <c r="N5" s="811" t="s">
        <v>277</v>
      </c>
      <c r="O5" s="811" t="s">
        <v>278</v>
      </c>
      <c r="P5" s="811" t="s">
        <v>279</v>
      </c>
      <c r="Q5" s="811" t="s">
        <v>280</v>
      </c>
      <c r="R5" s="811" t="s">
        <v>281</v>
      </c>
      <c r="S5" s="811" t="s">
        <v>282</v>
      </c>
      <c r="T5" s="812" t="s">
        <v>283</v>
      </c>
      <c r="U5" s="812" t="s">
        <v>284</v>
      </c>
      <c r="V5" s="807"/>
      <c r="W5" s="813" t="s">
        <v>380</v>
      </c>
      <c r="X5" s="810" t="s">
        <v>275</v>
      </c>
      <c r="Y5" s="813" t="s">
        <v>276</v>
      </c>
      <c r="Z5" s="813" t="s">
        <v>277</v>
      </c>
      <c r="AA5" s="813" t="s">
        <v>278</v>
      </c>
      <c r="AB5" s="813" t="s">
        <v>279</v>
      </c>
      <c r="AC5" s="813" t="s">
        <v>280</v>
      </c>
      <c r="AD5" s="813" t="s">
        <v>281</v>
      </c>
      <c r="AE5" s="813" t="s">
        <v>282</v>
      </c>
      <c r="AF5" s="813" t="s">
        <v>283</v>
      </c>
      <c r="AG5" s="813" t="s">
        <v>284</v>
      </c>
    </row>
    <row r="6" spans="1:33" ht="39.6" customHeight="1" thickBot="1" x14ac:dyDescent="0.35">
      <c r="A6" s="1386" t="s">
        <v>1003</v>
      </c>
      <c r="B6" s="1386"/>
      <c r="C6" s="1386"/>
      <c r="D6" s="1386"/>
      <c r="F6" s="325" t="s">
        <v>285</v>
      </c>
      <c r="G6" s="326" t="s">
        <v>1177</v>
      </c>
      <c r="H6" s="325" t="s">
        <v>1178</v>
      </c>
      <c r="I6" s="1024" t="s">
        <v>286</v>
      </c>
      <c r="K6" s="814" t="s">
        <v>287</v>
      </c>
      <c r="L6" s="815">
        <f>SMALL(M4:N4,1)</f>
        <v>24.21</v>
      </c>
      <c r="M6" s="816">
        <v>30.01</v>
      </c>
      <c r="N6" s="816">
        <v>24.21</v>
      </c>
      <c r="O6" s="816">
        <v>35.56</v>
      </c>
      <c r="P6" s="816">
        <v>23.28</v>
      </c>
      <c r="Q6" s="816">
        <v>30</v>
      </c>
      <c r="R6" s="816">
        <v>24.15</v>
      </c>
      <c r="S6" s="816">
        <v>20.38</v>
      </c>
      <c r="T6" s="816">
        <v>28.9</v>
      </c>
      <c r="U6" s="816">
        <v>22</v>
      </c>
      <c r="W6" s="817" t="s">
        <v>288</v>
      </c>
      <c r="X6" s="815">
        <f>SMALL(Y4:Z4,1)</f>
        <v>289.75</v>
      </c>
      <c r="Y6" s="818">
        <v>237.41</v>
      </c>
      <c r="Z6" s="818">
        <v>351.95</v>
      </c>
      <c r="AA6" s="818">
        <f>912.9/4</f>
        <v>228.22499999999999</v>
      </c>
      <c r="AB6" s="819">
        <v>289.75</v>
      </c>
      <c r="AC6" s="819">
        <v>274.89999999999998</v>
      </c>
      <c r="AD6" s="819">
        <v>340</v>
      </c>
      <c r="AE6" s="819">
        <v>289.75</v>
      </c>
      <c r="AF6" s="819">
        <v>319.89999999999998</v>
      </c>
      <c r="AG6" s="819">
        <v>399</v>
      </c>
    </row>
    <row r="7" spans="1:33" ht="20.100000000000001" customHeight="1" thickBot="1" x14ac:dyDescent="0.35">
      <c r="C7" s="820" t="s">
        <v>383</v>
      </c>
      <c r="D7" s="821">
        <f>D49</f>
        <v>3606.2433403863461</v>
      </c>
      <c r="F7" s="330">
        <v>78185</v>
      </c>
      <c r="G7" s="330">
        <v>83359</v>
      </c>
      <c r="H7" s="330">
        <v>83782</v>
      </c>
      <c r="I7" s="537">
        <v>73905</v>
      </c>
      <c r="K7" s="822"/>
      <c r="L7" s="823" t="s">
        <v>944</v>
      </c>
      <c r="M7" s="822"/>
    </row>
    <row r="8" spans="1:33" ht="20.100000000000001" customHeight="1" x14ac:dyDescent="0.3">
      <c r="C8" s="820" t="s">
        <v>1004</v>
      </c>
      <c r="D8" s="821">
        <f>D7/22</f>
        <v>163.92015183574301</v>
      </c>
      <c r="I8" s="824"/>
    </row>
    <row r="9" spans="1:33" ht="20.100000000000001" customHeight="1" x14ac:dyDescent="0.3">
      <c r="C9" s="820" t="s">
        <v>385</v>
      </c>
      <c r="D9" s="821">
        <f>D7/176</f>
        <v>20.490018979467877</v>
      </c>
      <c r="I9" s="824"/>
    </row>
    <row r="10" spans="1:33" ht="20.100000000000001" customHeight="1" thickBot="1" x14ac:dyDescent="0.35">
      <c r="C10" s="820" t="s">
        <v>1005</v>
      </c>
      <c r="D10" s="821">
        <f>D7/D23</f>
        <v>1.2609242448903308</v>
      </c>
      <c r="I10" s="824"/>
    </row>
    <row r="11" spans="1:33" ht="20.100000000000001" customHeight="1" thickBot="1" x14ac:dyDescent="0.35">
      <c r="A11" s="825" t="s">
        <v>289</v>
      </c>
      <c r="B11" s="826"/>
      <c r="C11" s="332" t="s">
        <v>290</v>
      </c>
      <c r="D11" s="827"/>
    </row>
    <row r="12" spans="1:33" ht="20.100000000000001" customHeight="1" thickBot="1" x14ac:dyDescent="0.35">
      <c r="A12" s="825" t="s">
        <v>291</v>
      </c>
      <c r="B12" s="826"/>
      <c r="C12" s="333" t="s">
        <v>292</v>
      </c>
      <c r="D12" s="828">
        <f>SMALL(G4:H4,1)</f>
        <v>79807.75</v>
      </c>
    </row>
    <row r="13" spans="1:33" ht="20.100000000000001" customHeight="1" thickBot="1" x14ac:dyDescent="0.35">
      <c r="A13" s="825" t="s">
        <v>293</v>
      </c>
      <c r="B13" s="826"/>
      <c r="C13" s="333" t="s">
        <v>294</v>
      </c>
      <c r="D13" s="827">
        <v>36</v>
      </c>
    </row>
    <row r="14" spans="1:33" ht="20.100000000000001" customHeight="1" thickBot="1" x14ac:dyDescent="0.35">
      <c r="A14" s="825" t="s">
        <v>295</v>
      </c>
      <c r="B14" s="826"/>
      <c r="C14" s="333" t="s">
        <v>296</v>
      </c>
      <c r="D14" s="829">
        <v>0.4</v>
      </c>
    </row>
    <row r="15" spans="1:33" ht="20.100000000000001" customHeight="1" thickBot="1" x14ac:dyDescent="0.35">
      <c r="A15" s="825" t="s">
        <v>297</v>
      </c>
      <c r="B15" s="826"/>
      <c r="C15" s="333" t="s">
        <v>298</v>
      </c>
      <c r="D15" s="830">
        <f>(D12-(D14*D12))/D13</f>
        <v>1330.1291666666666</v>
      </c>
      <c r="I15" s="805"/>
    </row>
    <row r="16" spans="1:33" ht="20.100000000000001" customHeight="1" thickBot="1" x14ac:dyDescent="0.35">
      <c r="A16" s="825" t="s">
        <v>299</v>
      </c>
      <c r="B16" s="826"/>
      <c r="C16" s="332" t="s">
        <v>300</v>
      </c>
      <c r="D16" s="827"/>
    </row>
    <row r="17" spans="1:9" ht="20.100000000000001" customHeight="1" thickBot="1" x14ac:dyDescent="0.35">
      <c r="A17" s="825" t="s">
        <v>301</v>
      </c>
      <c r="B17" s="826"/>
      <c r="C17" s="333" t="s">
        <v>302</v>
      </c>
      <c r="D17" s="831">
        <f>POWER(1+D56,1/12)-1</f>
        <v>1.0793911082132235E-2</v>
      </c>
      <c r="H17" s="832"/>
    </row>
    <row r="18" spans="1:9" ht="20.100000000000001" customHeight="1" thickBot="1" x14ac:dyDescent="0.35">
      <c r="A18" s="825" t="s">
        <v>303</v>
      </c>
      <c r="B18" s="826"/>
      <c r="C18" s="333" t="s">
        <v>304</v>
      </c>
      <c r="D18" s="830">
        <f>D17*D15</f>
        <v>14.357295952750647</v>
      </c>
      <c r="G18" s="833"/>
    </row>
    <row r="19" spans="1:9" ht="20.100000000000001" customHeight="1" thickBot="1" x14ac:dyDescent="0.35">
      <c r="A19" s="825" t="s">
        <v>305</v>
      </c>
      <c r="B19" s="826"/>
      <c r="C19" s="332" t="s">
        <v>306</v>
      </c>
      <c r="D19" s="827">
        <v>0.75</v>
      </c>
    </row>
    <row r="20" spans="1:9" ht="20.100000000000001" customHeight="1" thickBot="1" x14ac:dyDescent="0.35">
      <c r="A20" s="825" t="s">
        <v>307</v>
      </c>
      <c r="B20" s="826"/>
      <c r="C20" s="333" t="s">
        <v>308</v>
      </c>
      <c r="D20" s="827">
        <f>D19</f>
        <v>0.75</v>
      </c>
    </row>
    <row r="21" spans="1:9" ht="20.100000000000001" customHeight="1" thickBot="1" x14ac:dyDescent="0.35">
      <c r="A21" s="825" t="s">
        <v>309</v>
      </c>
      <c r="B21" s="826"/>
      <c r="C21" s="333" t="s">
        <v>310</v>
      </c>
      <c r="D21" s="830">
        <f>D20*D15</f>
        <v>997.59687499999995</v>
      </c>
      <c r="E21" s="834"/>
    </row>
    <row r="22" spans="1:9" ht="20.100000000000001" customHeight="1" thickBot="1" x14ac:dyDescent="0.35">
      <c r="A22" s="825" t="s">
        <v>311</v>
      </c>
      <c r="B22" s="826"/>
      <c r="C22" s="332" t="s">
        <v>312</v>
      </c>
      <c r="D22" s="827"/>
      <c r="G22" s="835"/>
      <c r="H22" s="835"/>
      <c r="I22" s="835"/>
    </row>
    <row r="23" spans="1:9" ht="20.100000000000001" customHeight="1" thickBot="1" x14ac:dyDescent="0.35">
      <c r="A23" s="825" t="s">
        <v>313</v>
      </c>
      <c r="B23" s="826"/>
      <c r="C23" s="333" t="s">
        <v>314</v>
      </c>
      <c r="D23" s="836">
        <f>D54*22</f>
        <v>2860</v>
      </c>
      <c r="G23" s="835"/>
      <c r="H23" s="835"/>
      <c r="I23" s="835"/>
    </row>
    <row r="24" spans="1:9" ht="20.100000000000001" customHeight="1" thickBot="1" x14ac:dyDescent="0.35">
      <c r="A24" s="825" t="s">
        <v>315</v>
      </c>
      <c r="B24" s="826"/>
      <c r="C24" s="333" t="s">
        <v>316</v>
      </c>
      <c r="D24" s="837">
        <v>5.65</v>
      </c>
    </row>
    <row r="25" spans="1:9" ht="20.100000000000001" customHeight="1" thickBot="1" x14ac:dyDescent="0.35">
      <c r="A25" s="825" t="s">
        <v>317</v>
      </c>
      <c r="B25" s="826"/>
      <c r="C25" s="333" t="s">
        <v>318</v>
      </c>
      <c r="D25" s="836">
        <f>(12.8+13.3+15.3+15)/4</f>
        <v>14.100000000000001</v>
      </c>
    </row>
    <row r="26" spans="1:9" ht="20.100000000000001" customHeight="1" thickBot="1" x14ac:dyDescent="0.35">
      <c r="A26" s="825" t="s">
        <v>319</v>
      </c>
      <c r="B26" s="826"/>
      <c r="C26" s="333" t="s">
        <v>320</v>
      </c>
      <c r="D26" s="827">
        <f>(D23/D25)*D24</f>
        <v>1146.0283687943263</v>
      </c>
    </row>
    <row r="27" spans="1:9" ht="20.100000000000001" customHeight="1" thickBot="1" x14ac:dyDescent="0.35">
      <c r="A27" s="825" t="s">
        <v>321</v>
      </c>
      <c r="B27" s="826"/>
      <c r="C27" s="332" t="s">
        <v>322</v>
      </c>
      <c r="D27" s="827"/>
    </row>
    <row r="28" spans="1:9" ht="20.100000000000001" customHeight="1" thickBot="1" x14ac:dyDescent="0.35">
      <c r="A28" s="825" t="s">
        <v>323</v>
      </c>
      <c r="B28" s="826"/>
      <c r="C28" s="333" t="s">
        <v>324</v>
      </c>
      <c r="D28" s="827">
        <f>D23*36</f>
        <v>102960</v>
      </c>
    </row>
    <row r="29" spans="1:9" ht="20.100000000000001" customHeight="1" thickBot="1" x14ac:dyDescent="0.35">
      <c r="A29" s="825" t="s">
        <v>325</v>
      </c>
      <c r="B29" s="826"/>
      <c r="C29" s="333" t="s">
        <v>326</v>
      </c>
      <c r="D29" s="827">
        <v>10000</v>
      </c>
    </row>
    <row r="30" spans="1:9" ht="20.100000000000001" customHeight="1" thickBot="1" x14ac:dyDescent="0.35">
      <c r="A30" s="825" t="s">
        <v>327</v>
      </c>
      <c r="B30" s="826"/>
      <c r="C30" s="333" t="s">
        <v>328</v>
      </c>
      <c r="D30" s="828">
        <f>L6</f>
        <v>24.21</v>
      </c>
    </row>
    <row r="31" spans="1:9" ht="20.100000000000001" customHeight="1" thickBot="1" x14ac:dyDescent="0.35">
      <c r="A31" s="825" t="s">
        <v>329</v>
      </c>
      <c r="B31" s="826"/>
      <c r="C31" s="333" t="s">
        <v>330</v>
      </c>
      <c r="D31" s="827">
        <v>4</v>
      </c>
      <c r="H31" s="838"/>
    </row>
    <row r="32" spans="1:9" ht="20.100000000000001" customHeight="1" thickBot="1" x14ac:dyDescent="0.35">
      <c r="A32" s="825" t="s">
        <v>331</v>
      </c>
      <c r="B32" s="826"/>
      <c r="C32" s="333" t="s">
        <v>332</v>
      </c>
      <c r="D32" s="827">
        <f>365*3</f>
        <v>1095</v>
      </c>
    </row>
    <row r="33" spans="1:22" ht="20.100000000000001" customHeight="1" thickBot="1" x14ac:dyDescent="0.35">
      <c r="A33" s="825" t="s">
        <v>333</v>
      </c>
      <c r="B33" s="826"/>
      <c r="C33" s="333" t="s">
        <v>334</v>
      </c>
      <c r="D33" s="839">
        <f>(D28*D30*D31*30)/(D29*D32)</f>
        <v>27.316839452054793</v>
      </c>
    </row>
    <row r="34" spans="1:22" ht="20.100000000000001" customHeight="1" thickBot="1" x14ac:dyDescent="0.35">
      <c r="A34" s="825" t="s">
        <v>335</v>
      </c>
      <c r="B34" s="826"/>
      <c r="C34" s="332" t="s">
        <v>336</v>
      </c>
      <c r="D34" s="333"/>
      <c r="F34" s="834"/>
    </row>
    <row r="35" spans="1:22" ht="20.100000000000001" customHeight="1" thickBot="1" x14ac:dyDescent="0.35">
      <c r="A35" s="825" t="s">
        <v>337</v>
      </c>
      <c r="B35" s="826"/>
      <c r="C35" s="333" t="s">
        <v>338</v>
      </c>
      <c r="D35" s="827">
        <f>D28</f>
        <v>102960</v>
      </c>
    </row>
    <row r="36" spans="1:22" ht="20.100000000000001" customHeight="1" thickBot="1" x14ac:dyDescent="0.35">
      <c r="A36" s="825" t="s">
        <v>339</v>
      </c>
      <c r="B36" s="826"/>
      <c r="C36" s="333" t="s">
        <v>340</v>
      </c>
      <c r="D36" s="827">
        <v>45000</v>
      </c>
    </row>
    <row r="37" spans="1:22" ht="20.100000000000001" customHeight="1" thickBot="1" x14ac:dyDescent="0.35">
      <c r="A37" s="825" t="s">
        <v>341</v>
      </c>
      <c r="B37" s="826"/>
      <c r="C37" s="333" t="s">
        <v>342</v>
      </c>
      <c r="D37" s="840">
        <v>5</v>
      </c>
    </row>
    <row r="38" spans="1:22" ht="20.100000000000001" customHeight="1" thickBot="1" x14ac:dyDescent="0.35">
      <c r="A38" s="825" t="s">
        <v>343</v>
      </c>
      <c r="B38" s="826"/>
      <c r="C38" s="333" t="s">
        <v>344</v>
      </c>
      <c r="D38" s="828">
        <f>X6</f>
        <v>289.75</v>
      </c>
    </row>
    <row r="39" spans="1:22" ht="20.100000000000001" customHeight="1" thickBot="1" x14ac:dyDescent="0.35">
      <c r="A39" s="825" t="s">
        <v>345</v>
      </c>
      <c r="B39" s="826"/>
      <c r="C39" s="333" t="s">
        <v>346</v>
      </c>
      <c r="D39" s="840">
        <f>D32</f>
        <v>1095</v>
      </c>
      <c r="K39" s="841" t="s">
        <v>347</v>
      </c>
    </row>
    <row r="40" spans="1:22" ht="19.5" thickBot="1" x14ac:dyDescent="0.35">
      <c r="A40" s="825" t="s">
        <v>348</v>
      </c>
      <c r="B40" s="826"/>
      <c r="C40" s="333" t="s">
        <v>349</v>
      </c>
      <c r="D40" s="842">
        <f>(D35*D37*D38*30)/(D36*D39)</f>
        <v>90.814794520547949</v>
      </c>
      <c r="K40" s="843"/>
    </row>
    <row r="41" spans="1:22" ht="20.100000000000001" customHeight="1" thickBot="1" x14ac:dyDescent="0.35">
      <c r="A41" s="825" t="s">
        <v>350</v>
      </c>
      <c r="B41" s="826"/>
      <c r="C41" s="332" t="s">
        <v>56</v>
      </c>
      <c r="D41" s="827"/>
    </row>
    <row r="42" spans="1:22" ht="20.100000000000001" customHeight="1" thickBot="1" x14ac:dyDescent="0.35">
      <c r="A42" s="825" t="s">
        <v>351</v>
      </c>
      <c r="B42" s="826"/>
      <c r="C42" s="333" t="s">
        <v>352</v>
      </c>
      <c r="D42" s="844">
        <v>0</v>
      </c>
    </row>
    <row r="43" spans="1:22" ht="20.100000000000001" customHeight="1" thickBot="1" x14ac:dyDescent="0.35">
      <c r="A43" s="825" t="s">
        <v>353</v>
      </c>
      <c r="B43" s="826"/>
      <c r="C43" s="332" t="s">
        <v>253</v>
      </c>
      <c r="D43" s="840" t="s">
        <v>354</v>
      </c>
      <c r="V43" s="845" t="s">
        <v>355</v>
      </c>
    </row>
    <row r="44" spans="1:22" ht="20.100000000000001" customHeight="1" thickBot="1" x14ac:dyDescent="0.35">
      <c r="A44" s="825"/>
      <c r="B44" s="826"/>
      <c r="C44" s="333" t="s">
        <v>356</v>
      </c>
      <c r="D44" s="842">
        <f>D15+D18+D21+D26+D33+D40</f>
        <v>3606.2433403863461</v>
      </c>
    </row>
    <row r="45" spans="1:22" ht="20.100000000000001" customHeight="1" thickBot="1" x14ac:dyDescent="0.35">
      <c r="A45" s="825"/>
      <c r="B45" s="826"/>
      <c r="C45" s="333" t="s">
        <v>357</v>
      </c>
      <c r="D45" s="842">
        <f>D15+D18+D21+D26+D33+D40+D42</f>
        <v>3606.2433403863461</v>
      </c>
    </row>
    <row r="46" spans="1:22" ht="20.100000000000001" customHeight="1" thickBot="1" x14ac:dyDescent="0.35">
      <c r="A46" s="825" t="s">
        <v>358</v>
      </c>
      <c r="B46" s="826"/>
      <c r="C46" s="332" t="s">
        <v>359</v>
      </c>
      <c r="D46" s="817"/>
    </row>
    <row r="47" spans="1:22" ht="20.100000000000001" customHeight="1" thickBot="1" x14ac:dyDescent="0.35">
      <c r="A47" s="825"/>
      <c r="B47" s="826"/>
      <c r="C47" s="333" t="s">
        <v>360</v>
      </c>
      <c r="D47" s="819">
        <f>D44/D23</f>
        <v>1.2609242448903308</v>
      </c>
    </row>
    <row r="48" spans="1:22" ht="20.100000000000001" customHeight="1" thickBot="1" x14ac:dyDescent="0.35">
      <c r="A48" s="825"/>
      <c r="B48" s="826"/>
      <c r="C48" s="333" t="s">
        <v>361</v>
      </c>
      <c r="D48" s="819">
        <f>D45/D23</f>
        <v>1.2609242448903308</v>
      </c>
    </row>
    <row r="49" spans="1:30" ht="20.100000000000001" customHeight="1" thickBot="1" x14ac:dyDescent="0.35">
      <c r="A49" s="825" t="s">
        <v>362</v>
      </c>
      <c r="B49" s="826"/>
      <c r="C49" s="332" t="s">
        <v>363</v>
      </c>
      <c r="D49" s="842">
        <f>D44*(1+D5)</f>
        <v>3606.2433403863461</v>
      </c>
    </row>
    <row r="50" spans="1:30" ht="20.100000000000001" customHeight="1" thickBot="1" x14ac:dyDescent="0.35">
      <c r="A50" s="846" t="s">
        <v>364</v>
      </c>
      <c r="B50" s="847"/>
      <c r="C50" s="337" t="s">
        <v>360</v>
      </c>
      <c r="D50" s="848">
        <f>D49</f>
        <v>3606.2433403863461</v>
      </c>
      <c r="F50" s="824"/>
      <c r="H50" s="832"/>
    </row>
    <row r="51" spans="1:30" ht="22.15" customHeight="1" thickBot="1" x14ac:dyDescent="0.35">
      <c r="A51" s="846" t="s">
        <v>365</v>
      </c>
      <c r="B51" s="847"/>
      <c r="C51" s="337" t="s">
        <v>361</v>
      </c>
      <c r="D51" s="849">
        <f>D45</f>
        <v>3606.2433403863461</v>
      </c>
      <c r="H51" s="832"/>
      <c r="J51" s="1374"/>
      <c r="K51" s="1387"/>
      <c r="L51" s="1387"/>
      <c r="M51" s="1387"/>
      <c r="N51" s="1387"/>
      <c r="O51" s="1387"/>
      <c r="P51" s="1387"/>
      <c r="Q51" s="1387"/>
      <c r="R51" s="1387"/>
      <c r="S51" s="1387"/>
      <c r="T51" s="1387"/>
      <c r="U51" s="1387"/>
      <c r="V51" s="1374"/>
      <c r="W51" s="1374"/>
      <c r="X51" s="1374"/>
      <c r="Y51" s="1374"/>
      <c r="Z51" s="1374"/>
      <c r="AA51" s="1374"/>
      <c r="AB51" s="1374"/>
      <c r="AC51" s="1374"/>
      <c r="AD51" s="850"/>
    </row>
    <row r="52" spans="1:30" ht="13.15" customHeight="1" x14ac:dyDescent="0.3">
      <c r="A52" s="851"/>
      <c r="B52" s="852"/>
      <c r="C52" s="469"/>
      <c r="D52" s="853"/>
      <c r="K52" s="850"/>
      <c r="L52" s="850"/>
      <c r="M52" s="850"/>
      <c r="N52" s="850"/>
      <c r="O52" s="850"/>
      <c r="P52" s="850"/>
      <c r="Q52" s="850"/>
      <c r="R52" s="850"/>
      <c r="S52" s="850"/>
      <c r="T52" s="850"/>
      <c r="V52" s="850"/>
      <c r="W52" s="850"/>
      <c r="X52" s="850"/>
      <c r="Y52" s="850"/>
      <c r="Z52" s="850"/>
      <c r="AA52" s="850"/>
      <c r="AB52" s="850"/>
      <c r="AC52" s="850"/>
      <c r="AD52" s="850"/>
    </row>
    <row r="53" spans="1:30" ht="13.15" customHeight="1" x14ac:dyDescent="0.3">
      <c r="A53" s="851"/>
      <c r="B53" s="852"/>
      <c r="C53" s="862" t="s">
        <v>388</v>
      </c>
      <c r="D53" s="853"/>
      <c r="K53" s="850"/>
      <c r="L53" s="850"/>
      <c r="M53" s="850"/>
      <c r="N53" s="850"/>
      <c r="O53" s="850"/>
      <c r="P53" s="850"/>
      <c r="Q53" s="850"/>
      <c r="R53" s="850"/>
      <c r="S53" s="850"/>
      <c r="T53" s="850"/>
      <c r="V53" s="850"/>
      <c r="W53" s="850"/>
      <c r="X53" s="850"/>
      <c r="Y53" s="850"/>
      <c r="Z53" s="850"/>
      <c r="AA53" s="850"/>
      <c r="AB53" s="850"/>
      <c r="AC53" s="850"/>
      <c r="AD53" s="850"/>
    </row>
    <row r="54" spans="1:30" ht="18.75" x14ac:dyDescent="0.3">
      <c r="A54" s="859"/>
      <c r="B54" s="852"/>
      <c r="C54" s="860" t="s">
        <v>1006</v>
      </c>
      <c r="D54" s="861">
        <v>130</v>
      </c>
    </row>
    <row r="55" spans="1:30" ht="18.75" x14ac:dyDescent="0.3">
      <c r="A55" s="851" t="s">
        <v>366</v>
      </c>
      <c r="B55" s="582"/>
      <c r="C55" s="583" t="s">
        <v>367</v>
      </c>
      <c r="D55" s="854"/>
    </row>
    <row r="56" spans="1:30" x14ac:dyDescent="0.25">
      <c r="A56" s="855"/>
      <c r="C56" s="797" t="s">
        <v>368</v>
      </c>
      <c r="D56" s="833">
        <v>0.13750000000000001</v>
      </c>
    </row>
    <row r="57" spans="1:30" x14ac:dyDescent="0.25">
      <c r="A57" s="855"/>
      <c r="D57" s="833"/>
    </row>
    <row r="58" spans="1:30" ht="18.75" x14ac:dyDescent="0.25">
      <c r="A58" s="856" t="s">
        <v>369</v>
      </c>
      <c r="B58" s="857"/>
      <c r="C58" s="589" t="s">
        <v>370</v>
      </c>
    </row>
    <row r="59" spans="1:30" x14ac:dyDescent="0.25">
      <c r="C59" s="797" t="s">
        <v>371</v>
      </c>
    </row>
    <row r="60" spans="1:30" x14ac:dyDescent="0.25">
      <c r="C60" s="797" t="s">
        <v>372</v>
      </c>
    </row>
    <row r="61" spans="1:30" x14ac:dyDescent="0.25">
      <c r="C61" s="797" t="s">
        <v>373</v>
      </c>
    </row>
    <row r="87" spans="6:6" x14ac:dyDescent="0.25">
      <c r="F87" s="858" t="s">
        <v>375</v>
      </c>
    </row>
  </sheetData>
  <mergeCells count="7">
    <mergeCell ref="V51:AC51"/>
    <mergeCell ref="A2:D2"/>
    <mergeCell ref="A4:D4"/>
    <mergeCell ref="A5:C5"/>
    <mergeCell ref="F5:I5"/>
    <mergeCell ref="A6:D6"/>
    <mergeCell ref="J51:U51"/>
  </mergeCells>
  <hyperlinks>
    <hyperlink ref="V43" r:id="rId1" display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xr:uid="{00000000-0004-0000-0D00-000000000000}"/>
    <hyperlink ref="F87" r:id="rId2" xr:uid="{00000000-0004-0000-0D00-000001000000}"/>
    <hyperlink ref="K39" r:id="rId3" display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xr:uid="{00000000-0004-0000-0D00-000002000000}"/>
    <hyperlink ref="F2" r:id="rId4" location="carro" xr:uid="{6FDE9180-20A8-4644-A737-DBC9BEC44673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5"/>
  <rowBreaks count="1" manualBreakCount="1">
    <brk id="61" max="32" man="1"/>
  </rowBreaks>
  <colBreaks count="3" manualBreakCount="3">
    <brk id="4" max="84" man="1"/>
    <brk id="9" max="84" man="1"/>
    <brk id="21" max="84" man="1"/>
  </colBreaks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AE92"/>
  <sheetViews>
    <sheetView showGridLines="0" view="pageBreakPreview" zoomScale="80" zoomScaleNormal="100" zoomScaleSheetLayoutView="80" workbookViewId="0">
      <selection activeCell="D24" sqref="D24"/>
    </sheetView>
  </sheetViews>
  <sheetFormatPr defaultColWidth="9" defaultRowHeight="15" x14ac:dyDescent="0.25"/>
  <cols>
    <col min="1" max="1" width="9" style="436"/>
    <col min="2" max="2" width="1.7109375" style="436" hidden="1" customWidth="1"/>
    <col min="3" max="3" width="88.28515625" style="436" customWidth="1"/>
    <col min="4" max="4" width="27.140625" style="436" customWidth="1"/>
    <col min="5" max="5" width="5.28515625" style="436" customWidth="1"/>
    <col min="6" max="6" width="28.5703125" style="436" customWidth="1"/>
    <col min="7" max="7" width="29.28515625" style="436" customWidth="1"/>
    <col min="8" max="8" width="28.42578125" style="436" customWidth="1"/>
    <col min="9" max="9" width="31" style="436" customWidth="1"/>
    <col min="10" max="10" width="5.28515625" style="436" customWidth="1"/>
    <col min="11" max="11" width="24.140625" style="436" customWidth="1"/>
    <col min="12" max="12" width="13.42578125" style="436" customWidth="1"/>
    <col min="13" max="20" width="11.42578125" style="436" bestFit="1" customWidth="1"/>
    <col min="21" max="21" width="9" style="436"/>
    <col min="22" max="22" width="23.7109375" style="436" customWidth="1"/>
    <col min="23" max="23" width="14.140625" style="436" customWidth="1"/>
    <col min="24" max="24" width="13.85546875" style="436" customWidth="1"/>
    <col min="25" max="25" width="13.7109375" style="436" customWidth="1"/>
    <col min="26" max="26" width="13.28515625" style="436" customWidth="1"/>
    <col min="27" max="27" width="14.7109375" style="436" customWidth="1"/>
    <col min="28" max="28" width="14.140625" style="436" customWidth="1"/>
    <col min="29" max="29" width="12.5703125" style="436" customWidth="1"/>
    <col min="30" max="31" width="13.28515625" style="436" customWidth="1"/>
    <col min="32" max="16384" width="9" style="436"/>
  </cols>
  <sheetData>
    <row r="1" spans="1:31" ht="53.45" customHeight="1" x14ac:dyDescent="0.25">
      <c r="A1" s="517"/>
      <c r="B1" s="518"/>
      <c r="C1" s="519"/>
      <c r="D1" s="520"/>
      <c r="E1" s="517"/>
      <c r="F1" s="518"/>
      <c r="G1" s="518"/>
      <c r="H1" s="518"/>
      <c r="I1" s="520"/>
      <c r="J1" s="517"/>
      <c r="K1" s="518"/>
      <c r="L1" s="518"/>
      <c r="M1" s="518"/>
      <c r="N1" s="518"/>
      <c r="O1" s="518"/>
      <c r="P1" s="518"/>
      <c r="Q1" s="518"/>
      <c r="R1" s="518"/>
      <c r="S1" s="518"/>
      <c r="T1" s="520"/>
      <c r="U1" s="437"/>
      <c r="V1" s="437"/>
      <c r="W1" s="437"/>
      <c r="X1" s="437"/>
      <c r="Y1" s="437"/>
      <c r="Z1" s="437"/>
      <c r="AA1" s="437"/>
      <c r="AB1" s="437"/>
      <c r="AC1" s="437"/>
      <c r="AD1" s="437"/>
    </row>
    <row r="2" spans="1:31" ht="39.6" customHeight="1" x14ac:dyDescent="0.25">
      <c r="A2" s="1389" t="s">
        <v>269</v>
      </c>
      <c r="B2" s="1390"/>
      <c r="C2" s="1390"/>
      <c r="D2" s="1391"/>
      <c r="E2" s="591"/>
      <c r="I2" s="592"/>
      <c r="J2" s="591"/>
      <c r="T2" s="592"/>
    </row>
    <row r="3" spans="1:31" ht="31.9" customHeight="1" thickBot="1" x14ac:dyDescent="0.3">
      <c r="A3" s="675"/>
      <c r="B3" s="676"/>
      <c r="C3" s="677" t="s">
        <v>378</v>
      </c>
      <c r="D3" s="678">
        <f>RESUMO!G5</f>
        <v>45231</v>
      </c>
      <c r="E3" s="591"/>
      <c r="F3" s="438" t="s">
        <v>270</v>
      </c>
      <c r="G3" s="438" t="s">
        <v>271</v>
      </c>
      <c r="H3" s="438" t="s">
        <v>272</v>
      </c>
      <c r="I3" s="592"/>
      <c r="J3" s="591"/>
      <c r="L3" s="438" t="s">
        <v>270</v>
      </c>
      <c r="M3" s="438" t="s">
        <v>271</v>
      </c>
      <c r="N3" s="438" t="s">
        <v>272</v>
      </c>
      <c r="T3" s="592"/>
      <c r="W3" s="438"/>
      <c r="X3" s="438"/>
      <c r="Y3" s="438"/>
    </row>
    <row r="4" spans="1:31" ht="27" customHeight="1" thickBot="1" x14ac:dyDescent="0.3">
      <c r="A4" s="1361" t="s">
        <v>273</v>
      </c>
      <c r="B4" s="1362"/>
      <c r="C4" s="1362"/>
      <c r="D4" s="1363"/>
      <c r="E4" s="591"/>
      <c r="F4" s="600">
        <f>_xlfn.STDEV.S(F7:I7)/AVERAGE(F7:I7)</f>
        <v>0.17812280623159507</v>
      </c>
      <c r="G4" s="594">
        <f>AVERAGE(F7:I7)</f>
        <v>5553.3950000000004</v>
      </c>
      <c r="H4" s="594">
        <f>MEDIAN(F7:I7)</f>
        <v>5908.9400000000005</v>
      </c>
      <c r="I4" s="592"/>
      <c r="J4" s="591"/>
      <c r="K4" s="440"/>
      <c r="L4" s="593">
        <f>M4</f>
        <v>32.61</v>
      </c>
      <c r="M4" s="594">
        <f>N4</f>
        <v>32.61</v>
      </c>
      <c r="N4" s="594">
        <f>MEDIAN(M6:T6)</f>
        <v>32.61</v>
      </c>
      <c r="T4" s="592"/>
      <c r="V4" s="440"/>
      <c r="W4" s="441"/>
      <c r="X4" s="439"/>
      <c r="Y4" s="439"/>
      <c r="AE4" s="442"/>
    </row>
    <row r="5" spans="1:31" ht="25.5" customHeight="1" thickBot="1" x14ac:dyDescent="0.3">
      <c r="A5" s="1364" t="s">
        <v>379</v>
      </c>
      <c r="B5" s="1365"/>
      <c r="C5" s="1365"/>
      <c r="D5" s="613"/>
      <c r="E5" s="591"/>
      <c r="F5" s="1392" t="s">
        <v>951</v>
      </c>
      <c r="G5" s="1393"/>
      <c r="H5" s="1393"/>
      <c r="I5" s="1394"/>
      <c r="J5" s="591"/>
      <c r="K5" s="443" t="s">
        <v>380</v>
      </c>
      <c r="L5" s="444" t="s">
        <v>275</v>
      </c>
      <c r="M5" s="444" t="s">
        <v>276</v>
      </c>
      <c r="N5" s="445" t="s">
        <v>277</v>
      </c>
      <c r="O5" s="445" t="s">
        <v>278</v>
      </c>
      <c r="P5" s="445" t="s">
        <v>279</v>
      </c>
      <c r="Q5" s="445" t="s">
        <v>280</v>
      </c>
      <c r="R5" s="445" t="s">
        <v>281</v>
      </c>
      <c r="S5" s="445" t="s">
        <v>282</v>
      </c>
      <c r="T5" s="444" t="s">
        <v>283</v>
      </c>
      <c r="U5" s="442"/>
      <c r="V5" s="446"/>
      <c r="W5" s="447"/>
      <c r="X5" s="446"/>
      <c r="Y5" s="446"/>
      <c r="Z5" s="446"/>
      <c r="AA5" s="446"/>
      <c r="AB5" s="446"/>
      <c r="AC5" s="446"/>
      <c r="AD5" s="446"/>
      <c r="AE5" s="446"/>
    </row>
    <row r="6" spans="1:31" ht="31.15" customHeight="1" thickBot="1" x14ac:dyDescent="0.35">
      <c r="A6" s="1369"/>
      <c r="B6" s="1370"/>
      <c r="C6" s="1370"/>
      <c r="D6" s="1371"/>
      <c r="E6" s="591"/>
      <c r="F6" s="448" t="s">
        <v>952</v>
      </c>
      <c r="G6" s="448" t="s">
        <v>953</v>
      </c>
      <c r="H6" s="449" t="s">
        <v>954</v>
      </c>
      <c r="I6" s="601" t="s">
        <v>955</v>
      </c>
      <c r="J6" s="591"/>
      <c r="K6" s="450" t="s">
        <v>382</v>
      </c>
      <c r="L6" s="451">
        <f>SMALL(M4:N4,1)</f>
        <v>32.61</v>
      </c>
      <c r="M6" s="452">
        <v>29.5</v>
      </c>
      <c r="N6" s="453">
        <v>32.72</v>
      </c>
      <c r="O6" s="453">
        <v>23.71</v>
      </c>
      <c r="P6" s="453">
        <v>42.16</v>
      </c>
      <c r="Q6" s="453">
        <v>32.21</v>
      </c>
      <c r="R6" s="453">
        <v>45</v>
      </c>
      <c r="S6" s="453">
        <v>46.13</v>
      </c>
      <c r="T6" s="595">
        <v>32.5</v>
      </c>
      <c r="V6" s="454"/>
      <c r="W6" s="451"/>
      <c r="X6" s="455"/>
      <c r="Y6" s="455"/>
      <c r="Z6" s="455"/>
      <c r="AA6" s="455"/>
      <c r="AB6" s="455"/>
      <c r="AC6" s="456"/>
      <c r="AD6" s="456"/>
      <c r="AE6" s="456"/>
    </row>
    <row r="7" spans="1:31" ht="20.100000000000001" customHeight="1" thickBot="1" x14ac:dyDescent="0.3">
      <c r="A7" s="614"/>
      <c r="B7" s="615"/>
      <c r="C7" s="616" t="s">
        <v>383</v>
      </c>
      <c r="D7" s="617">
        <f>D56</f>
        <v>0</v>
      </c>
      <c r="E7" s="591"/>
      <c r="F7" s="457">
        <v>6299.9</v>
      </c>
      <c r="G7" s="457">
        <v>4095.8</v>
      </c>
      <c r="H7" s="457">
        <v>5889.05</v>
      </c>
      <c r="I7" s="602">
        <v>5928.83</v>
      </c>
      <c r="J7" s="591"/>
      <c r="K7" s="596"/>
      <c r="L7" s="596"/>
      <c r="M7" s="596"/>
      <c r="T7" s="592"/>
    </row>
    <row r="8" spans="1:31" ht="20.100000000000001" customHeight="1" x14ac:dyDescent="0.25">
      <c r="A8" s="614"/>
      <c r="B8" s="615"/>
      <c r="C8" s="616" t="s">
        <v>384</v>
      </c>
      <c r="D8" s="617">
        <f>D7/22</f>
        <v>0</v>
      </c>
      <c r="E8" s="591"/>
      <c r="I8" s="603"/>
      <c r="J8" s="591"/>
      <c r="T8" s="592"/>
    </row>
    <row r="9" spans="1:31" ht="20.100000000000001" customHeight="1" thickBot="1" x14ac:dyDescent="0.3">
      <c r="A9" s="614"/>
      <c r="B9" s="615"/>
      <c r="C9" s="616" t="s">
        <v>385</v>
      </c>
      <c r="D9" s="617">
        <f>D7/176</f>
        <v>0</v>
      </c>
      <c r="E9" s="591"/>
      <c r="I9" s="603"/>
      <c r="J9" s="591"/>
      <c r="T9" s="592"/>
    </row>
    <row r="10" spans="1:31" ht="20.100000000000001" customHeight="1" thickBot="1" x14ac:dyDescent="0.35">
      <c r="A10" s="564" t="s">
        <v>289</v>
      </c>
      <c r="B10" s="458"/>
      <c r="C10" s="332" t="s">
        <v>290</v>
      </c>
      <c r="D10" s="565"/>
      <c r="E10" s="591"/>
      <c r="I10" s="592"/>
      <c r="J10" s="591"/>
      <c r="T10" s="592"/>
    </row>
    <row r="11" spans="1:31" ht="20.100000000000001" customHeight="1" thickBot="1" x14ac:dyDescent="0.35">
      <c r="A11" s="564" t="s">
        <v>291</v>
      </c>
      <c r="B11" s="458"/>
      <c r="C11" s="333" t="s">
        <v>292</v>
      </c>
      <c r="D11" s="618">
        <f>SMALL(G4:H4,1)</f>
        <v>5553.3950000000004</v>
      </c>
      <c r="E11" s="591"/>
      <c r="I11" s="592"/>
      <c r="J11" s="591"/>
      <c r="T11" s="592"/>
    </row>
    <row r="12" spans="1:31" ht="20.100000000000001" customHeight="1" thickBot="1" x14ac:dyDescent="0.35">
      <c r="A12" s="564" t="s">
        <v>293</v>
      </c>
      <c r="B12" s="458"/>
      <c r="C12" s="333" t="s">
        <v>294</v>
      </c>
      <c r="D12" s="619">
        <v>36</v>
      </c>
      <c r="E12" s="591"/>
      <c r="I12" s="592"/>
      <c r="J12" s="591"/>
      <c r="T12" s="592"/>
    </row>
    <row r="13" spans="1:31" ht="20.100000000000001" customHeight="1" thickBot="1" x14ac:dyDescent="0.35">
      <c r="A13" s="564" t="s">
        <v>295</v>
      </c>
      <c r="B13" s="458"/>
      <c r="C13" s="333" t="s">
        <v>296</v>
      </c>
      <c r="D13" s="620">
        <v>0.4</v>
      </c>
      <c r="E13" s="591"/>
      <c r="I13" s="592"/>
      <c r="J13" s="591"/>
      <c r="T13" s="592"/>
    </row>
    <row r="14" spans="1:31" ht="20.100000000000001" customHeight="1" thickBot="1" x14ac:dyDescent="0.35">
      <c r="A14" s="564" t="s">
        <v>297</v>
      </c>
      <c r="B14" s="458"/>
      <c r="C14" s="333" t="s">
        <v>298</v>
      </c>
      <c r="D14" s="568">
        <f>(D11-(D13*D11))/D12</f>
        <v>92.556583333333336</v>
      </c>
      <c r="E14" s="591"/>
      <c r="I14" s="604"/>
      <c r="J14" s="591"/>
      <c r="T14" s="592"/>
    </row>
    <row r="15" spans="1:31" ht="20.100000000000001" customHeight="1" thickBot="1" x14ac:dyDescent="0.35">
      <c r="A15" s="564" t="s">
        <v>299</v>
      </c>
      <c r="B15" s="458"/>
      <c r="C15" s="332" t="s">
        <v>300</v>
      </c>
      <c r="D15" s="565"/>
      <c r="E15" s="591"/>
      <c r="I15" s="592"/>
      <c r="J15" s="591"/>
      <c r="T15" s="592"/>
    </row>
    <row r="16" spans="1:31" ht="20.100000000000001" customHeight="1" thickBot="1" x14ac:dyDescent="0.35">
      <c r="A16" s="564" t="s">
        <v>301</v>
      </c>
      <c r="B16" s="458"/>
      <c r="C16" s="333" t="s">
        <v>302</v>
      </c>
      <c r="D16" s="569">
        <f>POWER(1+D62,1/12)-1</f>
        <v>1.0793911082132235E-2</v>
      </c>
      <c r="E16" s="591"/>
      <c r="H16" s="605"/>
      <c r="I16" s="592"/>
      <c r="J16" s="591"/>
      <c r="T16" s="592"/>
    </row>
    <row r="17" spans="1:20" ht="20.100000000000001" customHeight="1" thickBot="1" x14ac:dyDescent="0.35">
      <c r="A17" s="564" t="s">
        <v>303</v>
      </c>
      <c r="B17" s="458"/>
      <c r="C17" s="333" t="s">
        <v>304</v>
      </c>
      <c r="D17" s="568">
        <f>D16*D14</f>
        <v>0.99904753056596241</v>
      </c>
      <c r="E17" s="591"/>
      <c r="G17" s="606"/>
      <c r="I17" s="592"/>
      <c r="J17" s="591"/>
      <c r="T17" s="592"/>
    </row>
    <row r="18" spans="1:20" ht="20.100000000000001" customHeight="1" thickBot="1" x14ac:dyDescent="0.35">
      <c r="A18" s="564" t="s">
        <v>305</v>
      </c>
      <c r="B18" s="458"/>
      <c r="C18" s="332" t="s">
        <v>306</v>
      </c>
      <c r="D18" s="565">
        <v>0.75</v>
      </c>
      <c r="E18" s="591"/>
      <c r="I18" s="592"/>
      <c r="J18" s="591"/>
      <c r="T18" s="592"/>
    </row>
    <row r="19" spans="1:20" ht="20.100000000000001" customHeight="1" thickBot="1" x14ac:dyDescent="0.35">
      <c r="A19" s="564" t="s">
        <v>307</v>
      </c>
      <c r="B19" s="458"/>
      <c r="C19" s="333" t="s">
        <v>308</v>
      </c>
      <c r="D19" s="565">
        <f>D18</f>
        <v>0.75</v>
      </c>
      <c r="E19" s="591"/>
      <c r="I19" s="592"/>
      <c r="J19" s="591"/>
      <c r="T19" s="592"/>
    </row>
    <row r="20" spans="1:20" ht="20.100000000000001" customHeight="1" thickBot="1" x14ac:dyDescent="0.35">
      <c r="A20" s="564" t="s">
        <v>309</v>
      </c>
      <c r="B20" s="458"/>
      <c r="C20" s="333" t="s">
        <v>310</v>
      </c>
      <c r="D20" s="568">
        <f>D19*D14</f>
        <v>69.417437500000005</v>
      </c>
      <c r="E20" s="607"/>
      <c r="I20" s="592"/>
      <c r="J20" s="591"/>
      <c r="T20" s="592"/>
    </row>
    <row r="21" spans="1:20" ht="20.100000000000001" customHeight="1" thickBot="1" x14ac:dyDescent="0.35">
      <c r="A21" s="564" t="s">
        <v>311</v>
      </c>
      <c r="B21" s="458"/>
      <c r="C21" s="332" t="s">
        <v>312</v>
      </c>
      <c r="D21" s="565"/>
      <c r="E21" s="591"/>
      <c r="G21" s="608"/>
      <c r="H21" s="608"/>
      <c r="I21" s="609"/>
      <c r="J21" s="591"/>
      <c r="T21" s="592"/>
    </row>
    <row r="22" spans="1:20" ht="20.100000000000001" customHeight="1" thickBot="1" x14ac:dyDescent="0.35">
      <c r="A22" s="564" t="s">
        <v>313</v>
      </c>
      <c r="B22" s="458"/>
      <c r="C22" s="333" t="s">
        <v>956</v>
      </c>
      <c r="D22" s="619">
        <f>10*22</f>
        <v>220</v>
      </c>
      <c r="E22" s="591"/>
      <c r="G22" s="608"/>
      <c r="H22" s="608"/>
      <c r="I22" s="609"/>
      <c r="J22" s="591"/>
      <c r="T22" s="592"/>
    </row>
    <row r="23" spans="1:20" ht="20.100000000000001" customHeight="1" thickBot="1" x14ac:dyDescent="0.35">
      <c r="A23" s="564" t="s">
        <v>315</v>
      </c>
      <c r="B23" s="458"/>
      <c r="C23" s="333" t="s">
        <v>316</v>
      </c>
      <c r="D23" s="621">
        <v>6.25</v>
      </c>
      <c r="E23" s="591"/>
      <c r="I23" s="592"/>
      <c r="J23" s="591"/>
      <c r="T23" s="592"/>
    </row>
    <row r="24" spans="1:20" ht="20.100000000000001" customHeight="1" thickBot="1" x14ac:dyDescent="0.35">
      <c r="A24" s="564" t="s">
        <v>317</v>
      </c>
      <c r="B24" s="458"/>
      <c r="C24" s="333" t="s">
        <v>318</v>
      </c>
      <c r="D24" s="619">
        <v>10</v>
      </c>
      <c r="E24" s="591"/>
      <c r="I24" s="592"/>
      <c r="J24" s="591"/>
      <c r="T24" s="592"/>
    </row>
    <row r="25" spans="1:20" ht="20.100000000000001" customHeight="1" thickBot="1" x14ac:dyDescent="0.35">
      <c r="A25" s="564" t="s">
        <v>319</v>
      </c>
      <c r="B25" s="458"/>
      <c r="C25" s="333" t="s">
        <v>320</v>
      </c>
      <c r="D25" s="565">
        <f>(D22/D24)*D23</f>
        <v>137.5</v>
      </c>
      <c r="E25" s="591"/>
      <c r="I25" s="592"/>
      <c r="J25" s="591"/>
      <c r="T25" s="592"/>
    </row>
    <row r="26" spans="1:20" ht="20.100000000000001" customHeight="1" thickBot="1" x14ac:dyDescent="0.35">
      <c r="A26" s="564" t="s">
        <v>321</v>
      </c>
      <c r="B26" s="458"/>
      <c r="C26" s="332" t="s">
        <v>322</v>
      </c>
      <c r="D26" s="565"/>
      <c r="E26" s="591"/>
      <c r="I26" s="592"/>
      <c r="J26" s="591"/>
      <c r="T26" s="592"/>
    </row>
    <row r="27" spans="1:20" ht="20.100000000000001" customHeight="1" thickBot="1" x14ac:dyDescent="0.35">
      <c r="A27" s="564" t="s">
        <v>323</v>
      </c>
      <c r="B27" s="458"/>
      <c r="C27" s="333" t="s">
        <v>324</v>
      </c>
      <c r="D27" s="565">
        <f>D22*12</f>
        <v>2640</v>
      </c>
      <c r="E27" s="591"/>
      <c r="I27" s="592"/>
      <c r="J27" s="591"/>
      <c r="T27" s="592"/>
    </row>
    <row r="28" spans="1:20" ht="20.100000000000001" customHeight="1" thickBot="1" x14ac:dyDescent="0.35">
      <c r="A28" s="564" t="s">
        <v>325</v>
      </c>
      <c r="B28" s="458"/>
      <c r="C28" s="333" t="s">
        <v>957</v>
      </c>
      <c r="D28" s="565">
        <v>250</v>
      </c>
      <c r="E28" s="591"/>
      <c r="I28" s="592"/>
      <c r="J28" s="591"/>
      <c r="T28" s="592"/>
    </row>
    <row r="29" spans="1:20" ht="20.100000000000001" customHeight="1" thickBot="1" x14ac:dyDescent="0.35">
      <c r="A29" s="564" t="s">
        <v>327</v>
      </c>
      <c r="B29" s="458"/>
      <c r="C29" s="333" t="s">
        <v>328</v>
      </c>
      <c r="D29" s="622">
        <f>L6</f>
        <v>32.61</v>
      </c>
      <c r="E29" s="591"/>
      <c r="I29" s="592"/>
      <c r="J29" s="591"/>
      <c r="T29" s="592"/>
    </row>
    <row r="30" spans="1:20" ht="20.100000000000001" customHeight="1" thickBot="1" x14ac:dyDescent="0.35">
      <c r="A30" s="564" t="s">
        <v>329</v>
      </c>
      <c r="B30" s="458"/>
      <c r="C30" s="333" t="s">
        <v>330</v>
      </c>
      <c r="D30" s="565">
        <v>0.6</v>
      </c>
      <c r="E30" s="591"/>
      <c r="H30" s="610"/>
      <c r="I30" s="592"/>
      <c r="J30" s="591"/>
      <c r="T30" s="592"/>
    </row>
    <row r="31" spans="1:20" ht="20.100000000000001" customHeight="1" x14ac:dyDescent="0.3">
      <c r="A31" s="623" t="s">
        <v>331</v>
      </c>
      <c r="B31" s="459"/>
      <c r="C31" s="460" t="s">
        <v>332</v>
      </c>
      <c r="D31" s="624">
        <f>365*1</f>
        <v>365</v>
      </c>
      <c r="E31" s="591"/>
      <c r="I31" s="592"/>
      <c r="J31" s="591"/>
      <c r="T31" s="592"/>
    </row>
    <row r="32" spans="1:20" ht="19.5" customHeight="1" x14ac:dyDescent="0.3">
      <c r="A32" s="461" t="s">
        <v>333</v>
      </c>
      <c r="B32" s="462"/>
      <c r="C32" s="463" t="s">
        <v>334</v>
      </c>
      <c r="D32" s="464">
        <f>(D27*D29*D30*30)/(D28*D31)</f>
        <v>16.982215890410959</v>
      </c>
      <c r="E32" s="591"/>
      <c r="I32" s="592"/>
      <c r="J32" s="591"/>
      <c r="T32" s="592"/>
    </row>
    <row r="33" spans="1:20" ht="19.5" customHeight="1" x14ac:dyDescent="0.3">
      <c r="A33" s="461" t="s">
        <v>335</v>
      </c>
      <c r="B33" s="462"/>
      <c r="C33" s="465" t="s">
        <v>958</v>
      </c>
      <c r="D33" s="463"/>
      <c r="E33" s="591"/>
      <c r="F33" s="611"/>
      <c r="I33" s="592"/>
      <c r="J33" s="591"/>
      <c r="T33" s="592"/>
    </row>
    <row r="34" spans="1:20" ht="19.5" customHeight="1" x14ac:dyDescent="0.3">
      <c r="A34" s="461"/>
      <c r="B34" s="462"/>
      <c r="C34" s="463"/>
      <c r="D34" s="466">
        <f>D14+D17+D20+D25+D32</f>
        <v>317.45528425431024</v>
      </c>
      <c r="E34" s="591"/>
      <c r="I34" s="592"/>
      <c r="J34" s="591"/>
      <c r="T34" s="592"/>
    </row>
    <row r="35" spans="1:20" ht="19.5" customHeight="1" x14ac:dyDescent="0.3">
      <c r="A35" s="461"/>
      <c r="B35" s="462"/>
      <c r="C35" s="463"/>
      <c r="D35" s="467"/>
      <c r="E35" s="591"/>
      <c r="I35" s="592"/>
      <c r="J35" s="591"/>
      <c r="T35" s="592"/>
    </row>
    <row r="36" spans="1:20" ht="19.5" customHeight="1" x14ac:dyDescent="0.3">
      <c r="A36" s="578"/>
      <c r="B36" s="468"/>
      <c r="C36" s="469"/>
      <c r="D36" s="625"/>
      <c r="E36" s="591"/>
      <c r="I36" s="592"/>
      <c r="J36" s="591"/>
      <c r="T36" s="592"/>
    </row>
    <row r="37" spans="1:20" ht="19.5" customHeight="1" x14ac:dyDescent="0.3">
      <c r="A37" s="578"/>
      <c r="B37" s="468"/>
      <c r="C37" s="469"/>
      <c r="D37" s="631"/>
      <c r="E37" s="591"/>
      <c r="I37" s="592"/>
      <c r="J37" s="591"/>
      <c r="T37" s="592"/>
    </row>
    <row r="38" spans="1:20" ht="18.75" x14ac:dyDescent="0.3">
      <c r="A38" s="578"/>
      <c r="B38" s="468"/>
      <c r="C38" s="581" t="s">
        <v>388</v>
      </c>
      <c r="D38" s="580"/>
      <c r="E38" s="591"/>
      <c r="I38" s="592"/>
      <c r="J38" s="591"/>
      <c r="T38" s="592"/>
    </row>
    <row r="39" spans="1:20" ht="18.75" x14ac:dyDescent="0.3">
      <c r="A39" s="578" t="s">
        <v>366</v>
      </c>
      <c r="B39" s="582"/>
      <c r="C39" s="583" t="s">
        <v>389</v>
      </c>
      <c r="D39" s="584"/>
      <c r="E39" s="591"/>
      <c r="I39" s="592"/>
      <c r="J39" s="591"/>
      <c r="T39" s="592"/>
    </row>
    <row r="40" spans="1:20" x14ac:dyDescent="0.25">
      <c r="A40" s="635"/>
      <c r="C40" s="436" t="s">
        <v>390</v>
      </c>
      <c r="D40" s="636">
        <v>0.13750000000000001</v>
      </c>
      <c r="E40" s="591"/>
      <c r="I40" s="592"/>
      <c r="J40" s="591"/>
      <c r="T40" s="592"/>
    </row>
    <row r="41" spans="1:20" ht="18.75" x14ac:dyDescent="0.25">
      <c r="A41" s="587" t="s">
        <v>369</v>
      </c>
      <c r="B41" s="637"/>
      <c r="C41" s="589" t="s">
        <v>370</v>
      </c>
      <c r="D41" s="592"/>
      <c r="E41" s="591"/>
      <c r="I41" s="592"/>
      <c r="J41" s="591"/>
      <c r="T41" s="592"/>
    </row>
    <row r="42" spans="1:20" x14ac:dyDescent="0.25">
      <c r="A42" s="591"/>
      <c r="C42" s="436" t="s">
        <v>371</v>
      </c>
      <c r="D42" s="592"/>
      <c r="E42" s="591"/>
      <c r="I42" s="592"/>
      <c r="J42" s="591"/>
      <c r="T42" s="592"/>
    </row>
    <row r="43" spans="1:20" x14ac:dyDescent="0.25">
      <c r="A43" s="591"/>
      <c r="C43" s="436" t="s">
        <v>372</v>
      </c>
      <c r="D43" s="592"/>
      <c r="E43" s="591"/>
      <c r="I43" s="592"/>
      <c r="J43" s="591"/>
      <c r="T43" s="592"/>
    </row>
    <row r="44" spans="1:20" x14ac:dyDescent="0.25">
      <c r="A44" s="591"/>
      <c r="C44" s="436" t="s">
        <v>373</v>
      </c>
      <c r="D44" s="592"/>
      <c r="E44" s="591"/>
      <c r="I44" s="592"/>
      <c r="J44" s="591"/>
      <c r="T44" s="592"/>
    </row>
    <row r="45" spans="1:20" x14ac:dyDescent="0.25">
      <c r="A45" s="598"/>
      <c r="B45" s="437"/>
      <c r="C45" s="437" t="s">
        <v>374</v>
      </c>
      <c r="D45" s="599"/>
      <c r="E45" s="598"/>
      <c r="F45" s="437"/>
      <c r="G45" s="437"/>
      <c r="H45" s="437"/>
      <c r="I45" s="599"/>
      <c r="J45" s="598"/>
      <c r="K45" s="437"/>
      <c r="L45" s="437"/>
      <c r="M45" s="437"/>
      <c r="N45" s="437"/>
      <c r="O45" s="437"/>
      <c r="P45" s="437"/>
      <c r="Q45" s="437"/>
      <c r="R45" s="437"/>
      <c r="S45" s="437"/>
      <c r="T45" s="599"/>
    </row>
    <row r="46" spans="1:20" ht="19.5" customHeight="1" x14ac:dyDescent="0.3">
      <c r="A46" s="578"/>
      <c r="B46" s="468"/>
      <c r="C46" s="469"/>
      <c r="D46" s="625"/>
      <c r="E46" s="591"/>
      <c r="I46" s="592"/>
      <c r="J46" s="591"/>
      <c r="T46" s="592"/>
    </row>
    <row r="47" spans="1:20" ht="18.75" x14ac:dyDescent="0.3">
      <c r="A47" s="578"/>
      <c r="B47" s="468"/>
      <c r="C47" s="469"/>
      <c r="D47" s="626"/>
      <c r="E47" s="591"/>
      <c r="I47" s="592"/>
      <c r="J47" s="591"/>
      <c r="T47" s="592"/>
    </row>
    <row r="48" spans="1:20" ht="19.5" customHeight="1" x14ac:dyDescent="0.3">
      <c r="A48" s="578"/>
      <c r="B48" s="468"/>
      <c r="C48" s="470"/>
      <c r="D48" s="627"/>
      <c r="E48" s="591"/>
      <c r="I48" s="592"/>
      <c r="J48" s="591"/>
      <c r="T48" s="592"/>
    </row>
    <row r="49" spans="1:29" ht="19.5" customHeight="1" x14ac:dyDescent="0.3">
      <c r="A49" s="578"/>
      <c r="B49" s="468"/>
      <c r="C49" s="469"/>
      <c r="D49" s="628"/>
      <c r="E49" s="591"/>
      <c r="I49" s="592"/>
      <c r="J49" s="591"/>
      <c r="T49" s="592"/>
    </row>
    <row r="50" spans="1:29" ht="20.100000000000001" customHeight="1" x14ac:dyDescent="0.3">
      <c r="A50" s="578"/>
      <c r="B50" s="468"/>
      <c r="C50" s="470"/>
      <c r="D50" s="625"/>
      <c r="E50" s="591"/>
      <c r="I50" s="592"/>
      <c r="J50" s="591"/>
      <c r="T50" s="592"/>
    </row>
    <row r="51" spans="1:29" ht="20.100000000000001" customHeight="1" x14ac:dyDescent="0.3">
      <c r="A51" s="578"/>
      <c r="B51" s="468"/>
      <c r="C51" s="469"/>
      <c r="D51" s="629"/>
      <c r="E51" s="591"/>
      <c r="I51" s="592"/>
      <c r="J51" s="591"/>
      <c r="T51" s="592"/>
    </row>
    <row r="52" spans="1:29" ht="20.100000000000001" customHeight="1" x14ac:dyDescent="0.3">
      <c r="A52" s="578"/>
      <c r="B52" s="468"/>
      <c r="C52" s="469"/>
      <c r="D52" s="626"/>
      <c r="E52" s="591"/>
      <c r="I52" s="592"/>
      <c r="J52" s="591"/>
      <c r="T52" s="592"/>
    </row>
    <row r="53" spans="1:29" ht="20.100000000000001" customHeight="1" x14ac:dyDescent="0.3">
      <c r="A53" s="578"/>
      <c r="B53" s="468"/>
      <c r="C53" s="470"/>
      <c r="D53" s="630"/>
      <c r="E53" s="591"/>
      <c r="I53" s="592"/>
      <c r="J53" s="591"/>
      <c r="T53" s="592"/>
    </row>
    <row r="54" spans="1:29" ht="20.100000000000001" customHeight="1" x14ac:dyDescent="0.3">
      <c r="A54" s="578"/>
      <c r="B54" s="468"/>
      <c r="C54" s="469"/>
      <c r="D54" s="631"/>
      <c r="E54" s="591"/>
      <c r="I54" s="592"/>
      <c r="J54" s="591"/>
      <c r="T54" s="592"/>
    </row>
    <row r="55" spans="1:29" ht="20.100000000000001" customHeight="1" x14ac:dyDescent="0.3">
      <c r="A55" s="578"/>
      <c r="B55" s="468"/>
      <c r="C55" s="469"/>
      <c r="D55" s="631"/>
      <c r="E55" s="591"/>
      <c r="I55" s="592"/>
      <c r="J55" s="591"/>
      <c r="T55" s="592"/>
    </row>
    <row r="56" spans="1:29" ht="20.100000000000001" customHeight="1" x14ac:dyDescent="0.3">
      <c r="A56" s="578"/>
      <c r="B56" s="468"/>
      <c r="C56" s="470"/>
      <c r="D56" s="632"/>
      <c r="E56" s="591"/>
      <c r="I56" s="592"/>
      <c r="J56" s="591"/>
      <c r="T56" s="592"/>
    </row>
    <row r="57" spans="1:29" ht="20.100000000000001" customHeight="1" x14ac:dyDescent="0.3">
      <c r="A57" s="633"/>
      <c r="B57" s="471"/>
      <c r="C57" s="472"/>
      <c r="D57" s="629"/>
      <c r="E57" s="591"/>
      <c r="F57" s="612"/>
      <c r="H57" s="605"/>
      <c r="I57" s="592"/>
      <c r="J57" s="591"/>
      <c r="K57" s="597"/>
      <c r="T57" s="592"/>
    </row>
    <row r="58" spans="1:29" ht="30" customHeight="1" x14ac:dyDescent="0.3">
      <c r="A58" s="633"/>
      <c r="B58" s="471"/>
      <c r="C58" s="472"/>
      <c r="D58" s="634"/>
      <c r="E58" s="591"/>
      <c r="H58" s="605"/>
      <c r="I58" s="592"/>
      <c r="J58" s="1356" t="s">
        <v>386</v>
      </c>
      <c r="K58" s="1357"/>
      <c r="L58" s="1357"/>
      <c r="M58" s="1357"/>
      <c r="N58" s="1357"/>
      <c r="O58" s="1357"/>
      <c r="P58" s="1357"/>
      <c r="Q58" s="1357"/>
      <c r="R58" s="1357"/>
      <c r="S58" s="1357"/>
      <c r="T58" s="1395"/>
      <c r="U58" s="1356" t="s">
        <v>387</v>
      </c>
      <c r="V58" s="1388"/>
      <c r="W58" s="1388"/>
      <c r="X58" s="1388"/>
      <c r="Y58" s="1388"/>
      <c r="Z58" s="1388"/>
      <c r="AA58" s="1388"/>
      <c r="AB58" s="1388"/>
      <c r="AC58" s="473"/>
    </row>
    <row r="59" spans="1:29" ht="13.15" customHeight="1" x14ac:dyDescent="0.3">
      <c r="A59" s="578"/>
      <c r="B59" s="468"/>
      <c r="C59" s="469"/>
      <c r="D59" s="580"/>
      <c r="E59" s="591"/>
      <c r="I59" s="592"/>
      <c r="J59" s="591"/>
      <c r="K59" s="473"/>
      <c r="L59" s="473"/>
      <c r="M59" s="473"/>
      <c r="N59" s="473"/>
      <c r="O59" s="473"/>
      <c r="P59" s="473"/>
      <c r="Q59" s="473"/>
      <c r="R59" s="473"/>
      <c r="S59" s="473"/>
      <c r="T59" s="592"/>
      <c r="U59" s="473"/>
      <c r="V59" s="473"/>
      <c r="W59" s="473"/>
      <c r="X59" s="473"/>
      <c r="Y59" s="473"/>
      <c r="Z59" s="473"/>
      <c r="AA59" s="473"/>
      <c r="AB59" s="473"/>
      <c r="AC59" s="473"/>
    </row>
    <row r="60" spans="1:29" ht="18.75" x14ac:dyDescent="0.3">
      <c r="A60" s="578"/>
      <c r="B60" s="468"/>
      <c r="C60" s="581" t="s">
        <v>388</v>
      </c>
      <c r="D60" s="580"/>
      <c r="E60" s="591"/>
      <c r="I60" s="592"/>
      <c r="J60" s="591"/>
      <c r="T60" s="592"/>
    </row>
    <row r="61" spans="1:29" ht="18.75" x14ac:dyDescent="0.3">
      <c r="A61" s="578" t="s">
        <v>366</v>
      </c>
      <c r="B61" s="582"/>
      <c r="C61" s="583" t="s">
        <v>389</v>
      </c>
      <c r="D61" s="584"/>
      <c r="E61" s="591"/>
      <c r="I61" s="592"/>
      <c r="J61" s="591"/>
      <c r="T61" s="592"/>
    </row>
    <row r="62" spans="1:29" x14ac:dyDescent="0.25">
      <c r="A62" s="635"/>
      <c r="C62" s="436" t="s">
        <v>390</v>
      </c>
      <c r="D62" s="636">
        <v>0.13750000000000001</v>
      </c>
      <c r="E62" s="591"/>
      <c r="I62" s="592"/>
      <c r="J62" s="591"/>
      <c r="T62" s="592"/>
    </row>
    <row r="63" spans="1:29" ht="18.75" x14ac:dyDescent="0.25">
      <c r="A63" s="587" t="s">
        <v>369</v>
      </c>
      <c r="B63" s="637"/>
      <c r="C63" s="589" t="s">
        <v>370</v>
      </c>
      <c r="D63" s="592"/>
      <c r="E63" s="591"/>
      <c r="I63" s="592"/>
      <c r="J63" s="591"/>
      <c r="T63" s="592"/>
    </row>
    <row r="64" spans="1:29" x14ac:dyDescent="0.25">
      <c r="A64" s="591"/>
      <c r="C64" s="436" t="s">
        <v>371</v>
      </c>
      <c r="D64" s="592"/>
      <c r="E64" s="591"/>
      <c r="I64" s="592"/>
      <c r="J64" s="591"/>
      <c r="T64" s="592"/>
    </row>
    <row r="65" spans="1:20" x14ac:dyDescent="0.25">
      <c r="A65" s="591"/>
      <c r="C65" s="436" t="s">
        <v>372</v>
      </c>
      <c r="D65" s="592"/>
      <c r="E65" s="591"/>
      <c r="I65" s="592"/>
      <c r="J65" s="591"/>
      <c r="T65" s="592"/>
    </row>
    <row r="66" spans="1:20" x14ac:dyDescent="0.25">
      <c r="A66" s="591"/>
      <c r="C66" s="436" t="s">
        <v>373</v>
      </c>
      <c r="D66" s="592"/>
      <c r="E66" s="591"/>
      <c r="I66" s="592"/>
      <c r="J66" s="591"/>
      <c r="T66" s="592"/>
    </row>
    <row r="67" spans="1:20" x14ac:dyDescent="0.25">
      <c r="A67" s="598"/>
      <c r="B67" s="437"/>
      <c r="C67" s="437" t="s">
        <v>374</v>
      </c>
      <c r="D67" s="599"/>
      <c r="E67" s="598"/>
      <c r="F67" s="437"/>
      <c r="G67" s="437"/>
      <c r="H67" s="437"/>
      <c r="I67" s="599"/>
      <c r="J67" s="598"/>
      <c r="K67" s="437"/>
      <c r="L67" s="437"/>
      <c r="M67" s="437"/>
      <c r="N67" s="437"/>
      <c r="O67" s="437"/>
      <c r="P67" s="437"/>
      <c r="Q67" s="437"/>
      <c r="R67" s="437"/>
      <c r="S67" s="437"/>
      <c r="T67" s="599"/>
    </row>
    <row r="68" spans="1:20" ht="15.75" x14ac:dyDescent="0.25">
      <c r="F68" s="474"/>
      <c r="G68" s="475"/>
    </row>
    <row r="92" spans="6:6" x14ac:dyDescent="0.25">
      <c r="F92" s="335" t="s">
        <v>392</v>
      </c>
    </row>
  </sheetData>
  <mergeCells count="7">
    <mergeCell ref="U58:AB58"/>
    <mergeCell ref="A2:D2"/>
    <mergeCell ref="A4:D4"/>
    <mergeCell ref="A5:C5"/>
    <mergeCell ref="F5:I5"/>
    <mergeCell ref="A6:D6"/>
    <mergeCell ref="J58:T58"/>
  </mergeCells>
  <hyperlinks>
    <hyperlink ref="F92" r:id="rId1" xr:uid="{00000000-0004-0000-0E00-000000000000}"/>
    <hyperlink ref="U58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xr:uid="{00000000-0004-0000-0E00-000001000000}"/>
    <hyperlink ref="J58" r:id="rId3" xr:uid="{00000000-0004-0000-0E00-000002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4"/>
  <rowBreaks count="1" manualBreakCount="1">
    <brk id="67" max="30" man="1"/>
  </rowBreaks>
  <colBreaks count="3" manualBreakCount="3">
    <brk id="4" max="44" man="1"/>
    <brk id="9" max="44" man="1"/>
    <brk id="20" max="58" man="1"/>
  </colBreaks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Q21"/>
  <sheetViews>
    <sheetView view="pageBreakPreview" topLeftCell="A13" zoomScaleNormal="100" zoomScaleSheetLayoutView="100" workbookViewId="0">
      <selection activeCell="J19" sqref="J19"/>
    </sheetView>
  </sheetViews>
  <sheetFormatPr defaultColWidth="10.7109375" defaultRowHeight="15" customHeight="1" x14ac:dyDescent="0.2"/>
  <cols>
    <col min="1" max="1" width="30.7109375" style="143" customWidth="1"/>
    <col min="2" max="4" width="12.85546875" style="143" bestFit="1" customWidth="1"/>
    <col min="5" max="6" width="12.85546875" style="143" customWidth="1"/>
    <col min="7" max="7" width="12.5703125" style="143" bestFit="1" customWidth="1"/>
    <col min="8" max="8" width="10.85546875" style="143" bestFit="1" customWidth="1"/>
    <col min="9" max="9" width="13.140625" style="143" customWidth="1"/>
    <col min="10" max="10" width="10.85546875" style="143" bestFit="1" customWidth="1"/>
    <col min="11" max="11" width="11.42578125" style="143" bestFit="1" customWidth="1"/>
    <col min="12" max="14" width="11.42578125" style="143" customWidth="1"/>
    <col min="15" max="15" width="10.85546875" style="143" bestFit="1" customWidth="1"/>
    <col min="16" max="16" width="11.42578125" style="143" bestFit="1" customWidth="1"/>
    <col min="17" max="16384" width="10.7109375" style="143"/>
  </cols>
  <sheetData>
    <row r="1" spans="1:17" ht="56.25" customHeight="1" x14ac:dyDescent="0.2">
      <c r="A1" s="1396"/>
      <c r="B1" s="1397"/>
      <c r="C1" s="1397"/>
      <c r="D1" s="1397"/>
      <c r="E1" s="1398"/>
      <c r="F1" s="1398"/>
      <c r="G1" s="1397"/>
      <c r="H1" s="1397"/>
      <c r="I1" s="1397"/>
      <c r="J1" s="1397"/>
      <c r="K1" s="1397"/>
      <c r="L1" s="1397"/>
      <c r="M1" s="1397"/>
      <c r="N1" s="1399"/>
    </row>
    <row r="2" spans="1:17" ht="20.100000000000001" customHeight="1" x14ac:dyDescent="0.25">
      <c r="A2" s="1400" t="s">
        <v>172</v>
      </c>
      <c r="B2" s="1401"/>
      <c r="C2" s="1401"/>
      <c r="D2" s="1401"/>
      <c r="E2" s="1402"/>
      <c r="F2" s="1402"/>
      <c r="G2" s="1401"/>
      <c r="H2" s="1401"/>
      <c r="I2" s="1401"/>
      <c r="J2" s="1401"/>
      <c r="K2" s="1401"/>
      <c r="L2" s="1401"/>
      <c r="M2" s="1401"/>
      <c r="N2" s="1403"/>
      <c r="O2" s="156"/>
    </row>
    <row r="3" spans="1:17" ht="20.100000000000001" customHeight="1" x14ac:dyDescent="0.2">
      <c r="A3" s="127"/>
      <c r="B3" s="128"/>
      <c r="C3" s="128"/>
      <c r="D3" s="128"/>
      <c r="E3" s="1027"/>
      <c r="F3" s="1027"/>
      <c r="G3" s="128"/>
      <c r="H3" s="128"/>
      <c r="I3" s="128"/>
      <c r="J3" s="128"/>
      <c r="K3" s="128"/>
      <c r="L3" s="144" t="s">
        <v>100</v>
      </c>
      <c r="M3" s="144"/>
      <c r="N3" s="639">
        <f>RESUMO!G5</f>
        <v>45231</v>
      </c>
    </row>
    <row r="4" spans="1:17" s="146" customFormat="1" ht="9.9499999999999993" customHeight="1" x14ac:dyDescent="0.2">
      <c r="A4" s="640"/>
      <c r="B4" s="129"/>
      <c r="C4" s="129"/>
      <c r="D4" s="129"/>
      <c r="E4" s="129"/>
      <c r="F4" s="129"/>
      <c r="G4" s="129"/>
      <c r="H4" s="129"/>
      <c r="I4" s="129"/>
      <c r="J4" s="129"/>
      <c r="K4" s="130"/>
      <c r="L4" s="131"/>
      <c r="M4" s="131"/>
      <c r="N4" s="643"/>
    </row>
    <row r="5" spans="1:17" ht="24.95" customHeight="1" x14ac:dyDescent="0.2">
      <c r="A5" s="1404" t="s">
        <v>57</v>
      </c>
      <c r="B5" s="1405" t="s">
        <v>176</v>
      </c>
      <c r="C5" s="1406"/>
      <c r="D5" s="1406"/>
      <c r="E5" s="1407"/>
      <c r="F5" s="1407"/>
      <c r="G5" s="1406"/>
      <c r="H5" s="1408" t="s">
        <v>68</v>
      </c>
      <c r="I5" s="1408"/>
      <c r="J5" s="1408"/>
      <c r="K5" s="1408"/>
      <c r="L5" s="1408" t="s">
        <v>144</v>
      </c>
      <c r="M5" s="1408"/>
      <c r="N5" s="1147" t="s">
        <v>173</v>
      </c>
      <c r="O5" s="1411"/>
    </row>
    <row r="6" spans="1:17" ht="50.1" customHeight="1" x14ac:dyDescent="0.2">
      <c r="A6" s="1404"/>
      <c r="B6" s="478" t="s">
        <v>1181</v>
      </c>
      <c r="C6" s="478" t="s">
        <v>1182</v>
      </c>
      <c r="D6" s="478" t="s">
        <v>1183</v>
      </c>
      <c r="E6" s="1028" t="s">
        <v>1184</v>
      </c>
      <c r="F6" s="1028" t="s">
        <v>1185</v>
      </c>
      <c r="G6" s="478" t="s">
        <v>69</v>
      </c>
      <c r="H6" s="478" t="s">
        <v>245</v>
      </c>
      <c r="I6" s="478" t="s">
        <v>70</v>
      </c>
      <c r="J6" s="478" t="s">
        <v>71</v>
      </c>
      <c r="K6" s="478" t="s">
        <v>72</v>
      </c>
      <c r="L6" s="478" t="s">
        <v>146</v>
      </c>
      <c r="M6" s="478" t="s">
        <v>175</v>
      </c>
      <c r="N6" s="1148"/>
      <c r="O6" s="1411"/>
    </row>
    <row r="7" spans="1:17" ht="39.950000000000003" customHeight="1" x14ac:dyDescent="0.2">
      <c r="A7" s="154" t="s">
        <v>1186</v>
      </c>
      <c r="B7" s="133">
        <v>4356</v>
      </c>
      <c r="C7" s="133">
        <v>4613</v>
      </c>
      <c r="D7" s="133">
        <v>5249</v>
      </c>
      <c r="E7" s="1029">
        <v>4134.4399999999996</v>
      </c>
      <c r="F7" s="1029">
        <v>6666</v>
      </c>
      <c r="G7" s="134">
        <f>ROUND(AVERAGE(B7:F7),2)</f>
        <v>5003.6899999999996</v>
      </c>
      <c r="H7" s="135">
        <v>3</v>
      </c>
      <c r="I7" s="136">
        <v>12</v>
      </c>
      <c r="J7" s="137">
        <v>0.3</v>
      </c>
      <c r="K7" s="147">
        <f>ROUND((G7*(100%-J7))/(H7*I7),2)</f>
        <v>97.29</v>
      </c>
      <c r="L7" s="148">
        <v>0</v>
      </c>
      <c r="M7" s="149">
        <f>ROUND(G7*L7/12,2)</f>
        <v>0</v>
      </c>
      <c r="N7" s="147">
        <f>M7+K7+G11</f>
        <v>1175.6199999999999</v>
      </c>
      <c r="O7" s="638"/>
      <c r="P7" s="150"/>
    </row>
    <row r="8" spans="1:17" ht="15" customHeight="1" x14ac:dyDescent="0.2">
      <c r="A8" s="145"/>
      <c r="N8" s="642"/>
    </row>
    <row r="9" spans="1:17" ht="24.95" customHeight="1" x14ac:dyDescent="0.2">
      <c r="A9" s="1404" t="s">
        <v>57</v>
      </c>
      <c r="B9" s="1405" t="s">
        <v>255</v>
      </c>
      <c r="C9" s="1406"/>
      <c r="D9" s="1406"/>
      <c r="E9" s="1407"/>
      <c r="F9" s="1407"/>
      <c r="G9" s="1406"/>
      <c r="H9" s="151"/>
      <c r="I9" s="152"/>
      <c r="J9" s="152"/>
      <c r="K9" s="152"/>
      <c r="L9" s="152"/>
      <c r="M9" s="1409"/>
      <c r="N9" s="1410"/>
      <c r="O9" s="1411"/>
    </row>
    <row r="10" spans="1:17" ht="50.1" customHeight="1" x14ac:dyDescent="0.2">
      <c r="A10" s="1404"/>
      <c r="B10" s="478" t="s">
        <v>1187</v>
      </c>
      <c r="C10" s="478" t="s">
        <v>1188</v>
      </c>
      <c r="D10" s="478" t="s">
        <v>1189</v>
      </c>
      <c r="E10" s="1028" t="s">
        <v>1190</v>
      </c>
      <c r="F10" s="1028"/>
      <c r="G10" s="478" t="s">
        <v>183</v>
      </c>
      <c r="I10" s="153"/>
      <c r="J10" s="153"/>
      <c r="K10" s="153"/>
      <c r="L10" s="153"/>
      <c r="M10" s="153"/>
      <c r="N10" s="641"/>
      <c r="O10" s="1411"/>
    </row>
    <row r="11" spans="1:17" ht="39.950000000000003" customHeight="1" x14ac:dyDescent="0.2">
      <c r="A11" s="154" t="s">
        <v>246</v>
      </c>
      <c r="B11" s="133">
        <v>930.6</v>
      </c>
      <c r="C11" s="133">
        <v>1095.79</v>
      </c>
      <c r="D11" s="133">
        <v>1187.94</v>
      </c>
      <c r="E11" s="1029">
        <v>1099</v>
      </c>
      <c r="F11" s="1029"/>
      <c r="G11" s="134">
        <f>ROUND(AVERAGE(B11:E11),2)</f>
        <v>1078.33</v>
      </c>
      <c r="H11" s="157"/>
      <c r="I11" s="644"/>
      <c r="J11" s="645"/>
      <c r="K11" s="646"/>
      <c r="L11" s="647"/>
      <c r="M11" s="648"/>
      <c r="N11" s="649">
        <f>N7+G11</f>
        <v>2253.9499999999998</v>
      </c>
      <c r="O11" s="155"/>
      <c r="Q11" s="150"/>
    </row>
    <row r="12" spans="1:17" ht="15" customHeight="1" x14ac:dyDescent="0.25">
      <c r="O12" s="158"/>
    </row>
    <row r="15" spans="1:17" ht="15" customHeight="1" x14ac:dyDescent="0.25">
      <c r="H15" s="869"/>
      <c r="I15" s="280"/>
      <c r="J15" s="905"/>
    </row>
    <row r="16" spans="1:17" ht="15" customHeight="1" x14ac:dyDescent="0.25">
      <c r="H16" s="869"/>
      <c r="I16" s="280"/>
      <c r="J16" s="9"/>
    </row>
    <row r="17" spans="8:10" ht="15" customHeight="1" x14ac:dyDescent="0.25">
      <c r="H17" s="280"/>
      <c r="I17" s="266"/>
      <c r="J17" s="1"/>
    </row>
    <row r="18" spans="8:10" ht="15" customHeight="1" x14ac:dyDescent="0.25">
      <c r="H18" s="869"/>
      <c r="I18" s="708"/>
      <c r="J18" s="1"/>
    </row>
    <row r="19" spans="8:10" ht="15" customHeight="1" x14ac:dyDescent="0.25">
      <c r="H19" s="869"/>
      <c r="I19" s="709"/>
      <c r="J19" s="1"/>
    </row>
    <row r="20" spans="8:10" ht="15" customHeight="1" x14ac:dyDescent="0.25">
      <c r="H20" s="869"/>
      <c r="I20" s="709"/>
      <c r="J20" s="1"/>
    </row>
    <row r="21" spans="8:10" ht="15" customHeight="1" x14ac:dyDescent="0.25">
      <c r="H21" s="869"/>
      <c r="I21" s="280"/>
      <c r="J21" s="1"/>
    </row>
  </sheetData>
  <mergeCells count="12">
    <mergeCell ref="A9:A10"/>
    <mergeCell ref="B9:G9"/>
    <mergeCell ref="M9:N9"/>
    <mergeCell ref="O9:O10"/>
    <mergeCell ref="O5:O6"/>
    <mergeCell ref="A1:N1"/>
    <mergeCell ref="A2:N2"/>
    <mergeCell ref="A5:A6"/>
    <mergeCell ref="B5:G5"/>
    <mergeCell ref="H5:K5"/>
    <mergeCell ref="L5:M5"/>
    <mergeCell ref="N5:N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O32"/>
  <sheetViews>
    <sheetView view="pageBreakPreview" zoomScaleNormal="100" zoomScaleSheetLayoutView="100" workbookViewId="0">
      <selection activeCell="I30" sqref="I30"/>
    </sheetView>
  </sheetViews>
  <sheetFormatPr defaultColWidth="10.7109375" defaultRowHeight="15" customHeight="1" x14ac:dyDescent="0.2"/>
  <cols>
    <col min="1" max="1" width="30.7109375" style="126" customWidth="1"/>
    <col min="2" max="6" width="15.7109375" style="126" customWidth="1"/>
    <col min="7" max="16384" width="10.7109375" style="126"/>
  </cols>
  <sheetData>
    <row r="1" spans="1:15" ht="57" customHeight="1" x14ac:dyDescent="0.2">
      <c r="A1" s="650"/>
      <c r="B1" s="651"/>
      <c r="C1" s="651"/>
      <c r="D1" s="651"/>
      <c r="E1" s="651"/>
      <c r="F1" s="652"/>
    </row>
    <row r="2" spans="1:15" ht="20.100000000000001" customHeight="1" x14ac:dyDescent="0.25">
      <c r="A2" s="1412" t="s">
        <v>147</v>
      </c>
      <c r="B2" s="1413"/>
      <c r="C2" s="1413"/>
      <c r="D2" s="1413"/>
      <c r="E2" s="1413"/>
      <c r="F2" s="1414"/>
      <c r="G2" s="156"/>
    </row>
    <row r="3" spans="1:15" s="132" customFormat="1" ht="20.100000000000001" customHeight="1" x14ac:dyDescent="0.2">
      <c r="A3" s="515"/>
      <c r="B3" s="516"/>
      <c r="C3" s="516"/>
      <c r="D3" s="516"/>
      <c r="E3" s="516"/>
      <c r="F3" s="679">
        <f>RESUMO!G5</f>
        <v>45231</v>
      </c>
    </row>
    <row r="4" spans="1:15" ht="24.95" customHeight="1" x14ac:dyDescent="0.2">
      <c r="A4" s="1415" t="s">
        <v>57</v>
      </c>
      <c r="B4" s="1418" t="s">
        <v>250</v>
      </c>
      <c r="C4" s="1419"/>
      <c r="D4" s="1420"/>
      <c r="E4" s="1416" t="s">
        <v>183</v>
      </c>
      <c r="F4" s="1416" t="s">
        <v>145</v>
      </c>
    </row>
    <row r="5" spans="1:15" ht="50.1" customHeight="1" x14ac:dyDescent="0.2">
      <c r="A5" s="1415"/>
      <c r="B5" s="172" t="s">
        <v>249</v>
      </c>
      <c r="C5" s="480"/>
      <c r="D5" s="480"/>
      <c r="E5" s="1417"/>
      <c r="F5" s="1417"/>
    </row>
    <row r="6" spans="1:15" ht="24" customHeight="1" x14ac:dyDescent="0.2">
      <c r="A6" s="154"/>
      <c r="B6" s="171"/>
      <c r="C6" s="171"/>
      <c r="D6" s="171"/>
      <c r="E6" s="171"/>
      <c r="F6" s="138">
        <f>C32</f>
        <v>549</v>
      </c>
    </row>
    <row r="8" spans="1:15" ht="15" customHeight="1" x14ac:dyDescent="0.2">
      <c r="A8" s="126" t="s">
        <v>1086</v>
      </c>
      <c r="B8" s="126" t="s">
        <v>1087</v>
      </c>
    </row>
    <row r="11" spans="1:15" ht="15" customHeight="1" x14ac:dyDescent="0.25">
      <c r="O11" s="9"/>
    </row>
    <row r="12" spans="1:15" ht="15" customHeight="1" x14ac:dyDescent="0.25">
      <c r="O12" s="9"/>
    </row>
    <row r="13" spans="1:15" ht="15" customHeight="1" x14ac:dyDescent="0.25">
      <c r="O13" s="1"/>
    </row>
    <row r="14" spans="1:15" ht="15" customHeight="1" x14ac:dyDescent="0.25">
      <c r="O14" s="1"/>
    </row>
    <row r="15" spans="1:15" ht="15" customHeight="1" x14ac:dyDescent="0.25">
      <c r="O15" s="1"/>
    </row>
    <row r="16" spans="1:15" ht="15" customHeight="1" x14ac:dyDescent="0.25">
      <c r="O16" s="1"/>
    </row>
    <row r="17" spans="2:15" ht="15" customHeight="1" x14ac:dyDescent="0.25">
      <c r="O17" s="1"/>
    </row>
    <row r="26" spans="2:15" ht="15" customHeight="1" x14ac:dyDescent="0.25">
      <c r="B26" s="9" t="s">
        <v>984</v>
      </c>
      <c r="C26" s="9" t="s">
        <v>985</v>
      </c>
      <c r="D26" s="9" t="s">
        <v>986</v>
      </c>
      <c r="E26" s="9" t="s">
        <v>987</v>
      </c>
      <c r="F26" s="9" t="s">
        <v>988</v>
      </c>
    </row>
    <row r="27" spans="2:15" ht="15" customHeight="1" x14ac:dyDescent="0.25">
      <c r="B27" s="194">
        <v>549</v>
      </c>
      <c r="C27" s="194">
        <v>549</v>
      </c>
      <c r="D27" s="194">
        <v>449</v>
      </c>
      <c r="E27" s="194">
        <v>775</v>
      </c>
      <c r="F27" s="194">
        <v>549</v>
      </c>
    </row>
    <row r="28" spans="2:15" ht="15" customHeight="1" x14ac:dyDescent="0.25">
      <c r="B28" s="1"/>
      <c r="C28" s="1"/>
      <c r="D28" s="1"/>
      <c r="E28" s="1"/>
      <c r="F28" s="1"/>
      <c r="G28" s="1"/>
      <c r="H28" s="1"/>
    </row>
    <row r="29" spans="2:15" ht="15" customHeight="1" x14ac:dyDescent="0.25">
      <c r="B29" s="46" t="s">
        <v>1011</v>
      </c>
      <c r="C29" s="865">
        <f>STDEVA(B27:F27)/AVERAGE(B27:F27)</f>
        <v>0.20953139206534929</v>
      </c>
      <c r="E29" s="1"/>
      <c r="F29" s="1"/>
      <c r="G29" s="1"/>
      <c r="H29" s="1"/>
    </row>
    <row r="30" spans="2:15" ht="15" customHeight="1" x14ac:dyDescent="0.25">
      <c r="B30" s="46" t="s">
        <v>990</v>
      </c>
      <c r="C30" s="708">
        <f>AVERAGE(B27:F27)</f>
        <v>574.20000000000005</v>
      </c>
      <c r="D30" s="194"/>
      <c r="E30" s="1"/>
      <c r="F30" s="1"/>
      <c r="G30" s="1"/>
      <c r="H30" s="1"/>
    </row>
    <row r="31" spans="2:15" ht="15" customHeight="1" x14ac:dyDescent="0.25">
      <c r="B31" s="46" t="s">
        <v>991</v>
      </c>
      <c r="C31" s="194">
        <f>AVERAGE(B27:F27)</f>
        <v>574.20000000000005</v>
      </c>
      <c r="D31" s="9"/>
      <c r="E31" s="1"/>
      <c r="F31" s="1"/>
      <c r="G31" s="1"/>
      <c r="H31" s="1"/>
    </row>
    <row r="32" spans="2:15" ht="15" customHeight="1" x14ac:dyDescent="0.25">
      <c r="B32" s="867" t="s">
        <v>992</v>
      </c>
      <c r="C32" s="868">
        <f>MEDIAN(B27:F27)</f>
        <v>549</v>
      </c>
      <c r="D32" s="866"/>
      <c r="E32" s="1"/>
      <c r="F32" s="1"/>
      <c r="G32" s="1"/>
      <c r="H32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60"/>
  <dimension ref="B1:AB105"/>
  <sheetViews>
    <sheetView view="pageBreakPreview" topLeftCell="A97" zoomScale="90" zoomScaleNormal="85" zoomScaleSheetLayoutView="90" workbookViewId="0">
      <selection activeCell="N6" sqref="N6"/>
    </sheetView>
  </sheetViews>
  <sheetFormatPr defaultColWidth="15.7109375" defaultRowHeight="19.899999999999999" customHeight="1" x14ac:dyDescent="0.15"/>
  <cols>
    <col min="1" max="1" width="1.7109375" style="1440" customWidth="1"/>
    <col min="2" max="2" width="0.140625" style="1440" customWidth="1"/>
    <col min="3" max="3" width="6.7109375" style="1440" customWidth="1"/>
    <col min="4" max="4" width="14.5703125" style="1440" customWidth="1"/>
    <col min="5" max="5" width="4.5703125" style="1440" customWidth="1"/>
    <col min="6" max="6" width="8.42578125" style="1440" bestFit="1" customWidth="1"/>
    <col min="7" max="7" width="4.42578125" style="1440" bestFit="1" customWidth="1"/>
    <col min="8" max="8" width="8.42578125" style="1440" bestFit="1" customWidth="1"/>
    <col min="9" max="9" width="4.42578125" style="1440" bestFit="1" customWidth="1"/>
    <col min="10" max="10" width="6.28515625" style="1440" bestFit="1" customWidth="1"/>
    <col min="11" max="11" width="4.42578125" style="1440" bestFit="1" customWidth="1"/>
    <col min="12" max="12" width="4.5703125" style="1440" bestFit="1" customWidth="1"/>
    <col min="13" max="15" width="3.85546875" style="1440" bestFit="1" customWidth="1"/>
    <col min="16" max="16" width="4.85546875" style="1440" bestFit="1" customWidth="1"/>
    <col min="17" max="21" width="3.85546875" style="1440" bestFit="1" customWidth="1"/>
    <col min="22" max="22" width="6.28515625" style="1440" bestFit="1" customWidth="1"/>
    <col min="23" max="25" width="4.42578125" style="1440" bestFit="1" customWidth="1"/>
    <col min="26" max="26" width="7.85546875" style="1440" customWidth="1"/>
    <col min="27" max="27" width="8" style="1440" customWidth="1"/>
    <col min="28" max="16384" width="15.7109375" style="1440"/>
  </cols>
  <sheetData>
    <row r="1" spans="2:28" ht="28.35" customHeight="1" x14ac:dyDescent="0.15"/>
    <row r="2" spans="2:28" ht="36" customHeight="1" x14ac:dyDescent="0.15">
      <c r="B2" s="1463" t="s">
        <v>1179</v>
      </c>
      <c r="C2" s="1463"/>
      <c r="D2" s="1463"/>
      <c r="E2" s="1463"/>
      <c r="F2" s="1463"/>
      <c r="G2" s="1463"/>
      <c r="H2" s="1463"/>
      <c r="I2" s="1463"/>
      <c r="J2" s="1463"/>
      <c r="K2" s="1463"/>
      <c r="L2" s="1463"/>
      <c r="M2" s="1463"/>
      <c r="N2" s="1463"/>
      <c r="O2" s="1463"/>
      <c r="P2" s="1463"/>
      <c r="Q2" s="1463"/>
      <c r="R2" s="1463"/>
      <c r="S2" s="1463"/>
      <c r="T2" s="1463"/>
      <c r="U2" s="1463"/>
      <c r="V2" s="1463"/>
    </row>
    <row r="3" spans="2:28" ht="28.35" customHeight="1" x14ac:dyDescent="0.15"/>
    <row r="4" spans="2:28" s="1441" customFormat="1" ht="28.35" customHeight="1" x14ac:dyDescent="0.2">
      <c r="C4" s="1442" t="s">
        <v>509</v>
      </c>
      <c r="D4" s="1443" t="s">
        <v>510</v>
      </c>
      <c r="E4" s="1443" t="s">
        <v>511</v>
      </c>
      <c r="F4" s="1443" t="s">
        <v>186</v>
      </c>
      <c r="G4" s="1444" t="s">
        <v>512</v>
      </c>
      <c r="H4" s="1442"/>
      <c r="I4" s="1445" t="s">
        <v>513</v>
      </c>
      <c r="J4" s="1446"/>
      <c r="K4" s="1446"/>
      <c r="L4" s="1446"/>
      <c r="M4" s="1446"/>
      <c r="N4" s="1446"/>
      <c r="O4" s="1446"/>
      <c r="P4" s="1446"/>
      <c r="Q4" s="1446"/>
      <c r="R4" s="1447"/>
      <c r="S4" s="1445" t="s">
        <v>514</v>
      </c>
      <c r="T4" s="1446"/>
      <c r="U4" s="1446"/>
      <c r="V4" s="1446"/>
      <c r="W4" s="1446"/>
      <c r="X4" s="1447"/>
      <c r="Y4" s="1444" t="s">
        <v>185</v>
      </c>
      <c r="Z4" s="1442"/>
      <c r="AA4" s="1444" t="s">
        <v>515</v>
      </c>
    </row>
    <row r="5" spans="2:28" s="1448" customFormat="1" ht="28.35" customHeight="1" x14ac:dyDescent="0.2">
      <c r="C5" s="1449"/>
      <c r="D5" s="1450"/>
      <c r="E5" s="1450"/>
      <c r="F5" s="1451"/>
      <c r="G5" s="1452"/>
      <c r="H5" s="1453"/>
      <c r="I5" s="1445" t="s">
        <v>516</v>
      </c>
      <c r="J5" s="1447"/>
      <c r="K5" s="1445" t="s">
        <v>517</v>
      </c>
      <c r="L5" s="1447"/>
      <c r="M5" s="1445" t="s">
        <v>518</v>
      </c>
      <c r="N5" s="1447"/>
      <c r="O5" s="1445" t="s">
        <v>519</v>
      </c>
      <c r="P5" s="1447"/>
      <c r="Q5" s="1445" t="s">
        <v>520</v>
      </c>
      <c r="R5" s="1447"/>
      <c r="S5" s="1445" t="s">
        <v>521</v>
      </c>
      <c r="T5" s="1447"/>
      <c r="U5" s="1445" t="s">
        <v>522</v>
      </c>
      <c r="V5" s="1447"/>
      <c r="W5" s="1445" t="s">
        <v>523</v>
      </c>
      <c r="X5" s="1447"/>
      <c r="Y5" s="1452"/>
      <c r="Z5" s="1453"/>
      <c r="AA5" s="1452"/>
    </row>
    <row r="6" spans="2:28" ht="28.35" customHeight="1" x14ac:dyDescent="0.15">
      <c r="C6" s="1453"/>
      <c r="D6" s="1451"/>
      <c r="E6" s="1451"/>
      <c r="F6" s="1454" t="s">
        <v>19</v>
      </c>
      <c r="G6" s="1454" t="s">
        <v>18</v>
      </c>
      <c r="H6" s="1454" t="s">
        <v>19</v>
      </c>
      <c r="I6" s="1454" t="s">
        <v>18</v>
      </c>
      <c r="J6" s="1454" t="s">
        <v>19</v>
      </c>
      <c r="K6" s="1454" t="s">
        <v>18</v>
      </c>
      <c r="L6" s="1454" t="s">
        <v>19</v>
      </c>
      <c r="M6" s="1454" t="s">
        <v>18</v>
      </c>
      <c r="N6" s="1454" t="s">
        <v>19</v>
      </c>
      <c r="O6" s="1454" t="s">
        <v>18</v>
      </c>
      <c r="P6" s="1454" t="s">
        <v>19</v>
      </c>
      <c r="Q6" s="1454" t="s">
        <v>18</v>
      </c>
      <c r="R6" s="1454" t="s">
        <v>19</v>
      </c>
      <c r="S6" s="1454" t="s">
        <v>18</v>
      </c>
      <c r="T6" s="1454" t="s">
        <v>19</v>
      </c>
      <c r="U6" s="1454" t="s">
        <v>18</v>
      </c>
      <c r="V6" s="1454" t="s">
        <v>19</v>
      </c>
      <c r="W6" s="1454" t="s">
        <v>18</v>
      </c>
      <c r="X6" s="1454" t="s">
        <v>19</v>
      </c>
      <c r="Y6" s="1454" t="s">
        <v>18</v>
      </c>
      <c r="Z6" s="1454" t="s">
        <v>19</v>
      </c>
      <c r="AA6" s="1455" t="s">
        <v>19</v>
      </c>
    </row>
    <row r="7" spans="2:28" ht="28.35" customHeight="1" x14ac:dyDescent="0.15">
      <c r="C7" s="1456" t="s">
        <v>524</v>
      </c>
      <c r="D7" s="1457" t="s">
        <v>525</v>
      </c>
      <c r="E7" s="1458" t="s">
        <v>63</v>
      </c>
      <c r="F7" s="1459">
        <v>4281.78</v>
      </c>
      <c r="G7" s="1459">
        <v>0.79520000000000002</v>
      </c>
      <c r="H7" s="1459">
        <v>3404.88</v>
      </c>
      <c r="I7" s="1459">
        <v>0.16420000000000001</v>
      </c>
      <c r="J7" s="1459">
        <v>702.89</v>
      </c>
      <c r="K7" s="1459">
        <v>5.7999999999999996E-3</v>
      </c>
      <c r="L7" s="1459">
        <v>24.8</v>
      </c>
      <c r="M7" s="1459">
        <v>0</v>
      </c>
      <c r="N7" s="1459">
        <v>0</v>
      </c>
      <c r="O7" s="1459">
        <v>0</v>
      </c>
      <c r="P7" s="1459">
        <v>0</v>
      </c>
      <c r="Q7" s="1459">
        <v>6.9999999999999999E-4</v>
      </c>
      <c r="R7" s="1459">
        <v>3.02</v>
      </c>
      <c r="S7" s="1459">
        <v>0</v>
      </c>
      <c r="T7" s="1459">
        <v>0</v>
      </c>
      <c r="U7" s="1459">
        <v>6.7100000000000007E-2</v>
      </c>
      <c r="V7" s="1459">
        <v>287.2</v>
      </c>
      <c r="W7" s="1459">
        <v>2.3E-3</v>
      </c>
      <c r="X7" s="1459">
        <v>9.98</v>
      </c>
      <c r="Y7" s="1459">
        <v>1.0353000000000001</v>
      </c>
      <c r="Z7" s="1459">
        <v>4432.76</v>
      </c>
      <c r="AA7" s="1459">
        <v>8714.5499999999993</v>
      </c>
      <c r="AB7" s="1460">
        <f>Z7-H7</f>
        <v>1027.8800000000001</v>
      </c>
    </row>
    <row r="8" spans="2:28" ht="28.35" customHeight="1" x14ac:dyDescent="0.15">
      <c r="C8" s="1456" t="s">
        <v>526</v>
      </c>
      <c r="D8" s="1457" t="s">
        <v>527</v>
      </c>
      <c r="E8" s="1458" t="s">
        <v>63</v>
      </c>
      <c r="F8" s="1459">
        <v>5709.05</v>
      </c>
      <c r="G8" s="1459">
        <v>0.79520000000000002</v>
      </c>
      <c r="H8" s="1459">
        <v>4539.83</v>
      </c>
      <c r="I8" s="1459">
        <v>0.1231</v>
      </c>
      <c r="J8" s="1459">
        <v>702.89</v>
      </c>
      <c r="K8" s="1459">
        <v>4.3E-3</v>
      </c>
      <c r="L8" s="1459">
        <v>24.8</v>
      </c>
      <c r="M8" s="1459">
        <v>0</v>
      </c>
      <c r="N8" s="1459">
        <v>0</v>
      </c>
      <c r="O8" s="1459">
        <v>0</v>
      </c>
      <c r="P8" s="1459">
        <v>0</v>
      </c>
      <c r="Q8" s="1459">
        <v>5.0000000000000001E-4</v>
      </c>
      <c r="R8" s="1459">
        <v>3.02</v>
      </c>
      <c r="S8" s="1459">
        <v>0</v>
      </c>
      <c r="T8" s="1459">
        <v>0</v>
      </c>
      <c r="U8" s="1459">
        <v>5.0299999999999997E-2</v>
      </c>
      <c r="V8" s="1459">
        <v>287.2</v>
      </c>
      <c r="W8" s="1459">
        <v>1.6999999999999999E-3</v>
      </c>
      <c r="X8" s="1459">
        <v>9.98</v>
      </c>
      <c r="Y8" s="1459">
        <v>0.97519999999999996</v>
      </c>
      <c r="Z8" s="1459">
        <v>5567.72</v>
      </c>
      <c r="AA8" s="1459">
        <v>11276.77</v>
      </c>
      <c r="AB8" s="1460">
        <f t="shared" ref="AB8:AB71" si="0">Z8-H8</f>
        <v>1027.8900000000003</v>
      </c>
    </row>
    <row r="9" spans="2:28" ht="28.35" customHeight="1" x14ac:dyDescent="0.15">
      <c r="C9" s="1456" t="s">
        <v>528</v>
      </c>
      <c r="D9" s="1457" t="s">
        <v>529</v>
      </c>
      <c r="E9" s="1458" t="s">
        <v>63</v>
      </c>
      <c r="F9" s="1459">
        <v>10130.91</v>
      </c>
      <c r="G9" s="1459">
        <v>0.79520000000000002</v>
      </c>
      <c r="H9" s="1459">
        <v>8056.1</v>
      </c>
      <c r="I9" s="1459">
        <v>6.9400000000000003E-2</v>
      </c>
      <c r="J9" s="1459">
        <v>702.89</v>
      </c>
      <c r="K9" s="1459">
        <v>2.3999999999999998E-3</v>
      </c>
      <c r="L9" s="1459">
        <v>24.8</v>
      </c>
      <c r="M9" s="1459">
        <v>0</v>
      </c>
      <c r="N9" s="1459">
        <v>0</v>
      </c>
      <c r="O9" s="1459">
        <v>0</v>
      </c>
      <c r="P9" s="1459">
        <v>0</v>
      </c>
      <c r="Q9" s="1459">
        <v>2.9999999999999997E-4</v>
      </c>
      <c r="R9" s="1459">
        <v>3.02</v>
      </c>
      <c r="S9" s="1459">
        <v>0</v>
      </c>
      <c r="T9" s="1459">
        <v>0</v>
      </c>
      <c r="U9" s="1459">
        <v>2.8299999999999999E-2</v>
      </c>
      <c r="V9" s="1459">
        <v>287.2</v>
      </c>
      <c r="W9" s="1459">
        <v>1E-3</v>
      </c>
      <c r="X9" s="1459">
        <v>9.98</v>
      </c>
      <c r="Y9" s="1459">
        <v>0.89670000000000005</v>
      </c>
      <c r="Z9" s="1459">
        <v>9083.99</v>
      </c>
      <c r="AA9" s="1459">
        <v>19214.900000000001</v>
      </c>
      <c r="AB9" s="1460">
        <f t="shared" si="0"/>
        <v>1027.8899999999994</v>
      </c>
    </row>
    <row r="10" spans="2:28" ht="37.5" customHeight="1" x14ac:dyDescent="0.15">
      <c r="C10" s="1456" t="s">
        <v>530</v>
      </c>
      <c r="D10" s="1457" t="s">
        <v>531</v>
      </c>
      <c r="E10" s="1458" t="s">
        <v>63</v>
      </c>
      <c r="F10" s="1459">
        <v>4013.75</v>
      </c>
      <c r="G10" s="1459">
        <v>0.79410000000000003</v>
      </c>
      <c r="H10" s="1459">
        <v>3187.32</v>
      </c>
      <c r="I10" s="1459">
        <v>0.17510000000000001</v>
      </c>
      <c r="J10" s="1459">
        <v>702.89</v>
      </c>
      <c r="K10" s="1459">
        <v>0</v>
      </c>
      <c r="L10" s="1459">
        <v>0</v>
      </c>
      <c r="M10" s="1459">
        <v>0</v>
      </c>
      <c r="N10" s="1459">
        <v>0</v>
      </c>
      <c r="O10" s="1459">
        <v>0</v>
      </c>
      <c r="P10" s="1459">
        <v>0</v>
      </c>
      <c r="Q10" s="1459">
        <v>8.9999999999999998E-4</v>
      </c>
      <c r="R10" s="1459">
        <v>3.46</v>
      </c>
      <c r="S10" s="1459">
        <v>0</v>
      </c>
      <c r="T10" s="1459">
        <v>0</v>
      </c>
      <c r="U10" s="1459">
        <v>7.1599999999999997E-2</v>
      </c>
      <c r="V10" s="1459">
        <v>287.2</v>
      </c>
      <c r="W10" s="1459">
        <v>2.5000000000000001E-3</v>
      </c>
      <c r="X10" s="1459">
        <v>9.98</v>
      </c>
      <c r="Y10" s="1459">
        <v>1.0441</v>
      </c>
      <c r="Z10" s="1459">
        <v>4190.8500000000004</v>
      </c>
      <c r="AA10" s="1459">
        <v>8204.59</v>
      </c>
      <c r="AB10" s="1460">
        <f t="shared" si="0"/>
        <v>1003.5300000000002</v>
      </c>
    </row>
    <row r="11" spans="2:28" ht="42" customHeight="1" x14ac:dyDescent="0.15">
      <c r="C11" s="1456" t="s">
        <v>532</v>
      </c>
      <c r="D11" s="1457" t="s">
        <v>533</v>
      </c>
      <c r="E11" s="1458" t="s">
        <v>63</v>
      </c>
      <c r="F11" s="1459">
        <v>5130.1499999999996</v>
      </c>
      <c r="G11" s="1459">
        <v>0.79410000000000003</v>
      </c>
      <c r="H11" s="1459">
        <v>4073.85</v>
      </c>
      <c r="I11" s="1459">
        <v>0.13700000000000001</v>
      </c>
      <c r="J11" s="1459">
        <v>702.89</v>
      </c>
      <c r="K11" s="1459">
        <v>0</v>
      </c>
      <c r="L11" s="1459">
        <v>0</v>
      </c>
      <c r="M11" s="1459">
        <v>0</v>
      </c>
      <c r="N11" s="1459">
        <v>0</v>
      </c>
      <c r="O11" s="1459">
        <v>0</v>
      </c>
      <c r="P11" s="1459">
        <v>0</v>
      </c>
      <c r="Q11" s="1459">
        <v>6.9999999999999999E-4</v>
      </c>
      <c r="R11" s="1459">
        <v>3.46</v>
      </c>
      <c r="S11" s="1459">
        <v>0</v>
      </c>
      <c r="T11" s="1459">
        <v>0</v>
      </c>
      <c r="U11" s="1459">
        <v>5.6000000000000001E-2</v>
      </c>
      <c r="V11" s="1459">
        <v>287.2</v>
      </c>
      <c r="W11" s="1459">
        <v>1.9E-3</v>
      </c>
      <c r="X11" s="1459">
        <v>9.98</v>
      </c>
      <c r="Y11" s="1459">
        <v>0.98970000000000002</v>
      </c>
      <c r="Z11" s="1459">
        <v>5077.38</v>
      </c>
      <c r="AA11" s="1459">
        <v>10207.530000000001</v>
      </c>
      <c r="AB11" s="1460">
        <f t="shared" si="0"/>
        <v>1003.5300000000002</v>
      </c>
    </row>
    <row r="12" spans="2:28" ht="36" customHeight="1" x14ac:dyDescent="0.15">
      <c r="C12" s="1456" t="s">
        <v>534</v>
      </c>
      <c r="D12" s="1457" t="s">
        <v>535</v>
      </c>
      <c r="E12" s="1458" t="s">
        <v>63</v>
      </c>
      <c r="F12" s="1459">
        <v>9196.66</v>
      </c>
      <c r="G12" s="1459">
        <v>0.79410000000000003</v>
      </c>
      <c r="H12" s="1459">
        <v>7303.07</v>
      </c>
      <c r="I12" s="1459">
        <v>7.6399999999999996E-2</v>
      </c>
      <c r="J12" s="1459">
        <v>702.89</v>
      </c>
      <c r="K12" s="1459">
        <v>0</v>
      </c>
      <c r="L12" s="1459">
        <v>0</v>
      </c>
      <c r="M12" s="1459">
        <v>0</v>
      </c>
      <c r="N12" s="1459">
        <v>0</v>
      </c>
      <c r="O12" s="1459">
        <v>0</v>
      </c>
      <c r="P12" s="1459">
        <v>0</v>
      </c>
      <c r="Q12" s="1459">
        <v>4.0000000000000002E-4</v>
      </c>
      <c r="R12" s="1459">
        <v>3.46</v>
      </c>
      <c r="S12" s="1459">
        <v>0</v>
      </c>
      <c r="T12" s="1459">
        <v>0</v>
      </c>
      <c r="U12" s="1459">
        <v>3.1199999999999999E-2</v>
      </c>
      <c r="V12" s="1459">
        <v>287.2</v>
      </c>
      <c r="W12" s="1459">
        <v>1.1000000000000001E-3</v>
      </c>
      <c r="X12" s="1459">
        <v>9.98</v>
      </c>
      <c r="Y12" s="1459">
        <v>0.9032</v>
      </c>
      <c r="Z12" s="1459">
        <v>8306.6</v>
      </c>
      <c r="AA12" s="1459">
        <v>17503.259999999998</v>
      </c>
      <c r="AB12" s="1460">
        <f t="shared" si="0"/>
        <v>1003.5300000000007</v>
      </c>
    </row>
    <row r="13" spans="2:28" ht="28.35" customHeight="1" x14ac:dyDescent="0.15">
      <c r="C13" s="1456" t="s">
        <v>536</v>
      </c>
      <c r="D13" s="1457" t="s">
        <v>537</v>
      </c>
      <c r="E13" s="1458" t="s">
        <v>63</v>
      </c>
      <c r="F13" s="1459">
        <v>11220</v>
      </c>
      <c r="G13" s="1459">
        <v>0.79300000000000004</v>
      </c>
      <c r="H13" s="1459">
        <v>8897.4599999999991</v>
      </c>
      <c r="I13" s="1459">
        <v>6.2600000000000003E-2</v>
      </c>
      <c r="J13" s="1459">
        <v>702.89</v>
      </c>
      <c r="K13" s="1459">
        <v>2.2000000000000001E-3</v>
      </c>
      <c r="L13" s="1459">
        <v>24.8</v>
      </c>
      <c r="M13" s="1459">
        <v>0</v>
      </c>
      <c r="N13" s="1459">
        <v>0</v>
      </c>
      <c r="O13" s="1459">
        <v>0</v>
      </c>
      <c r="P13" s="1459">
        <v>0</v>
      </c>
      <c r="Q13" s="1459">
        <v>2.9999999999999997E-4</v>
      </c>
      <c r="R13" s="1459">
        <v>3.43</v>
      </c>
      <c r="S13" s="1459">
        <v>0</v>
      </c>
      <c r="T13" s="1459">
        <v>0</v>
      </c>
      <c r="U13" s="1459">
        <v>2.5600000000000001E-2</v>
      </c>
      <c r="V13" s="1459">
        <v>287.2</v>
      </c>
      <c r="W13" s="1459">
        <v>8.9999999999999998E-4</v>
      </c>
      <c r="X13" s="1459">
        <v>9.98</v>
      </c>
      <c r="Y13" s="1459">
        <v>0.88460000000000005</v>
      </c>
      <c r="Z13" s="1459">
        <v>9925.76</v>
      </c>
      <c r="AA13" s="1459">
        <v>21145.759999999998</v>
      </c>
      <c r="AB13" s="1460">
        <f t="shared" si="0"/>
        <v>1028.3000000000011</v>
      </c>
    </row>
    <row r="14" spans="2:28" ht="28.35" customHeight="1" x14ac:dyDescent="0.15">
      <c r="C14" s="1456" t="s">
        <v>538</v>
      </c>
      <c r="D14" s="1457" t="s">
        <v>539</v>
      </c>
      <c r="E14" s="1458" t="s">
        <v>63</v>
      </c>
      <c r="F14" s="1459">
        <v>11626.7</v>
      </c>
      <c r="G14" s="1459">
        <v>0.79300000000000004</v>
      </c>
      <c r="H14" s="1459">
        <v>9219.9699999999993</v>
      </c>
      <c r="I14" s="1459">
        <v>6.0499999999999998E-2</v>
      </c>
      <c r="J14" s="1459">
        <v>702.89</v>
      </c>
      <c r="K14" s="1459">
        <v>2.0999999999999999E-3</v>
      </c>
      <c r="L14" s="1459">
        <v>24.8</v>
      </c>
      <c r="M14" s="1459">
        <v>0</v>
      </c>
      <c r="N14" s="1459">
        <v>0</v>
      </c>
      <c r="O14" s="1459">
        <v>0</v>
      </c>
      <c r="P14" s="1459">
        <v>0</v>
      </c>
      <c r="Q14" s="1459">
        <v>2.9999999999999997E-4</v>
      </c>
      <c r="R14" s="1459">
        <v>3.43</v>
      </c>
      <c r="S14" s="1459">
        <v>0</v>
      </c>
      <c r="T14" s="1459">
        <v>0</v>
      </c>
      <c r="U14" s="1459">
        <v>2.47E-2</v>
      </c>
      <c r="V14" s="1459">
        <v>287.2</v>
      </c>
      <c r="W14" s="1459">
        <v>8.9999999999999998E-4</v>
      </c>
      <c r="X14" s="1459">
        <v>9.98</v>
      </c>
      <c r="Y14" s="1459">
        <v>0.88139999999999996</v>
      </c>
      <c r="Z14" s="1459">
        <v>10248.27</v>
      </c>
      <c r="AA14" s="1459">
        <v>21874.97</v>
      </c>
      <c r="AB14" s="1460">
        <f t="shared" si="0"/>
        <v>1028.3000000000011</v>
      </c>
    </row>
    <row r="15" spans="2:28" ht="28.35" customHeight="1" x14ac:dyDescent="0.15">
      <c r="C15" s="1456" t="s">
        <v>540</v>
      </c>
      <c r="D15" s="1457" t="s">
        <v>541</v>
      </c>
      <c r="E15" s="1458" t="s">
        <v>63</v>
      </c>
      <c r="F15" s="1459">
        <v>14229.73</v>
      </c>
      <c r="G15" s="1459">
        <v>0.79300000000000004</v>
      </c>
      <c r="H15" s="1459">
        <v>11284.18</v>
      </c>
      <c r="I15" s="1459">
        <v>4.9399999999999999E-2</v>
      </c>
      <c r="J15" s="1459">
        <v>702.89</v>
      </c>
      <c r="K15" s="1459">
        <v>1.6999999999999999E-3</v>
      </c>
      <c r="L15" s="1459">
        <v>24.8</v>
      </c>
      <c r="M15" s="1459">
        <v>0</v>
      </c>
      <c r="N15" s="1459">
        <v>0</v>
      </c>
      <c r="O15" s="1459">
        <v>0</v>
      </c>
      <c r="P15" s="1459">
        <v>0</v>
      </c>
      <c r="Q15" s="1459">
        <v>2.0000000000000001E-4</v>
      </c>
      <c r="R15" s="1459">
        <v>3.43</v>
      </c>
      <c r="S15" s="1459">
        <v>0</v>
      </c>
      <c r="T15" s="1459">
        <v>0</v>
      </c>
      <c r="U15" s="1459">
        <v>2.0199999999999999E-2</v>
      </c>
      <c r="V15" s="1459">
        <v>287.2</v>
      </c>
      <c r="W15" s="1459">
        <v>6.9999999999999999E-4</v>
      </c>
      <c r="X15" s="1459">
        <v>9.98</v>
      </c>
      <c r="Y15" s="1459">
        <v>0.86529999999999996</v>
      </c>
      <c r="Z15" s="1459">
        <v>12312.48</v>
      </c>
      <c r="AA15" s="1459">
        <v>26542.21</v>
      </c>
      <c r="AB15" s="1460">
        <f t="shared" si="0"/>
        <v>1028.2999999999993</v>
      </c>
    </row>
    <row r="16" spans="2:28" ht="28.35" customHeight="1" x14ac:dyDescent="0.15">
      <c r="C16" s="1456" t="s">
        <v>542</v>
      </c>
      <c r="D16" s="1457" t="s">
        <v>543</v>
      </c>
      <c r="E16" s="1458" t="s">
        <v>63</v>
      </c>
      <c r="F16" s="1459">
        <v>3020.78</v>
      </c>
      <c r="G16" s="1459">
        <v>0.79979999999999996</v>
      </c>
      <c r="H16" s="1459">
        <v>2416.02</v>
      </c>
      <c r="I16" s="1459">
        <v>0.23269999999999999</v>
      </c>
      <c r="J16" s="1459">
        <v>702.89</v>
      </c>
      <c r="K16" s="1459">
        <v>8.2000000000000007E-3</v>
      </c>
      <c r="L16" s="1459">
        <v>24.8</v>
      </c>
      <c r="M16" s="1459">
        <v>0</v>
      </c>
      <c r="N16" s="1459">
        <v>0</v>
      </c>
      <c r="O16" s="1459">
        <v>1.2500000000000001E-2</v>
      </c>
      <c r="P16" s="1459">
        <v>37.78</v>
      </c>
      <c r="Q16" s="1459">
        <v>1.6000000000000001E-3</v>
      </c>
      <c r="R16" s="1459">
        <v>4.7</v>
      </c>
      <c r="S16" s="1459">
        <v>0</v>
      </c>
      <c r="T16" s="1459">
        <v>0</v>
      </c>
      <c r="U16" s="1459">
        <v>9.5100000000000004E-2</v>
      </c>
      <c r="V16" s="1459">
        <v>287.2</v>
      </c>
      <c r="W16" s="1459">
        <v>3.3E-3</v>
      </c>
      <c r="X16" s="1459">
        <v>9.98</v>
      </c>
      <c r="Y16" s="1459">
        <v>1.1531</v>
      </c>
      <c r="Z16" s="1459">
        <v>3483.38</v>
      </c>
      <c r="AA16" s="1459">
        <v>6504.16</v>
      </c>
      <c r="AB16" s="1460">
        <f t="shared" si="0"/>
        <v>1067.3600000000001</v>
      </c>
    </row>
    <row r="17" spans="3:28" ht="28.35" customHeight="1" x14ac:dyDescent="0.15">
      <c r="C17" s="1456" t="s">
        <v>544</v>
      </c>
      <c r="D17" s="1457" t="s">
        <v>545</v>
      </c>
      <c r="E17" s="1458" t="s">
        <v>63</v>
      </c>
      <c r="F17" s="1459">
        <v>4027.71</v>
      </c>
      <c r="G17" s="1459">
        <v>0.79979999999999996</v>
      </c>
      <c r="H17" s="1459">
        <v>3221.36</v>
      </c>
      <c r="I17" s="1459">
        <v>0.17449999999999999</v>
      </c>
      <c r="J17" s="1459">
        <v>702.89</v>
      </c>
      <c r="K17" s="1459">
        <v>6.1999999999999998E-3</v>
      </c>
      <c r="L17" s="1459">
        <v>24.8</v>
      </c>
      <c r="M17" s="1459">
        <v>0</v>
      </c>
      <c r="N17" s="1459">
        <v>0</v>
      </c>
      <c r="O17" s="1459">
        <v>0</v>
      </c>
      <c r="P17" s="1459">
        <v>0</v>
      </c>
      <c r="Q17" s="1459">
        <v>1.1999999999999999E-3</v>
      </c>
      <c r="R17" s="1459">
        <v>4.7</v>
      </c>
      <c r="S17" s="1459">
        <v>0</v>
      </c>
      <c r="T17" s="1459">
        <v>0</v>
      </c>
      <c r="U17" s="1459">
        <v>7.1300000000000002E-2</v>
      </c>
      <c r="V17" s="1459">
        <v>287.2</v>
      </c>
      <c r="W17" s="1459">
        <v>2.5000000000000001E-3</v>
      </c>
      <c r="X17" s="1459">
        <v>9.98</v>
      </c>
      <c r="Y17" s="1459">
        <v>1.0553999999999999</v>
      </c>
      <c r="Z17" s="1459">
        <v>4250.93</v>
      </c>
      <c r="AA17" s="1459">
        <v>8278.64</v>
      </c>
      <c r="AB17" s="1460">
        <f t="shared" si="0"/>
        <v>1029.5700000000002</v>
      </c>
    </row>
    <row r="18" spans="3:28" ht="28.35" customHeight="1" x14ac:dyDescent="0.15">
      <c r="C18" s="1456" t="s">
        <v>546</v>
      </c>
      <c r="D18" s="1457" t="s">
        <v>547</v>
      </c>
      <c r="E18" s="1458" t="s">
        <v>63</v>
      </c>
      <c r="F18" s="1459">
        <v>6830.21</v>
      </c>
      <c r="G18" s="1459">
        <v>0.79979999999999996</v>
      </c>
      <c r="H18" s="1459">
        <v>5462.8</v>
      </c>
      <c r="I18" s="1459">
        <v>0.10290000000000001</v>
      </c>
      <c r="J18" s="1459">
        <v>702.89</v>
      </c>
      <c r="K18" s="1459">
        <v>3.5999999999999999E-3</v>
      </c>
      <c r="L18" s="1459">
        <v>24.8</v>
      </c>
      <c r="M18" s="1459">
        <v>0</v>
      </c>
      <c r="N18" s="1459">
        <v>0</v>
      </c>
      <c r="O18" s="1459">
        <v>0</v>
      </c>
      <c r="P18" s="1459">
        <v>0</v>
      </c>
      <c r="Q18" s="1459">
        <v>6.9999999999999999E-4</v>
      </c>
      <c r="R18" s="1459">
        <v>4.7</v>
      </c>
      <c r="S18" s="1459">
        <v>0</v>
      </c>
      <c r="T18" s="1459">
        <v>0</v>
      </c>
      <c r="U18" s="1459">
        <v>4.2000000000000003E-2</v>
      </c>
      <c r="V18" s="1459">
        <v>287.2</v>
      </c>
      <c r="W18" s="1459">
        <v>1.5E-3</v>
      </c>
      <c r="X18" s="1459">
        <v>9.98</v>
      </c>
      <c r="Y18" s="1459">
        <v>0.95050000000000001</v>
      </c>
      <c r="Z18" s="1459">
        <v>6492.37</v>
      </c>
      <c r="AA18" s="1459">
        <v>13322.58</v>
      </c>
      <c r="AB18" s="1460">
        <f t="shared" si="0"/>
        <v>1029.5699999999997</v>
      </c>
    </row>
    <row r="19" spans="3:28" ht="28.35" customHeight="1" x14ac:dyDescent="0.15">
      <c r="C19" s="1456" t="s">
        <v>179</v>
      </c>
      <c r="D19" s="1457" t="s">
        <v>178</v>
      </c>
      <c r="E19" s="1458" t="s">
        <v>63</v>
      </c>
      <c r="F19" s="1459">
        <v>1467.63</v>
      </c>
      <c r="G19" s="1459">
        <v>0.80469999999999997</v>
      </c>
      <c r="H19" s="1459">
        <v>1181</v>
      </c>
      <c r="I19" s="1459">
        <v>0.47889999999999999</v>
      </c>
      <c r="J19" s="1459">
        <v>702.89</v>
      </c>
      <c r="K19" s="1459">
        <v>2.06E-2</v>
      </c>
      <c r="L19" s="1459">
        <v>30.19</v>
      </c>
      <c r="M19" s="1459">
        <v>1.1000000000000001E-3</v>
      </c>
      <c r="N19" s="1459">
        <v>1.55</v>
      </c>
      <c r="O19" s="1459">
        <v>8.9200000000000002E-2</v>
      </c>
      <c r="P19" s="1459">
        <v>130.97</v>
      </c>
      <c r="Q19" s="1459">
        <v>4.4999999999999997E-3</v>
      </c>
      <c r="R19" s="1459">
        <v>6.67</v>
      </c>
      <c r="S19" s="1459">
        <v>0</v>
      </c>
      <c r="T19" s="1459">
        <v>0</v>
      </c>
      <c r="U19" s="1459">
        <v>0.19570000000000001</v>
      </c>
      <c r="V19" s="1459">
        <v>287.2</v>
      </c>
      <c r="W19" s="1459">
        <v>6.7999999999999996E-3</v>
      </c>
      <c r="X19" s="1459">
        <v>9.98</v>
      </c>
      <c r="Y19" s="1459">
        <v>1.6014999999999999</v>
      </c>
      <c r="Z19" s="1459">
        <v>2350.46</v>
      </c>
      <c r="AA19" s="1459">
        <v>3818.09</v>
      </c>
      <c r="AB19" s="1460">
        <f t="shared" si="0"/>
        <v>1169.46</v>
      </c>
    </row>
    <row r="20" spans="3:28" ht="28.35" customHeight="1" x14ac:dyDescent="0.15">
      <c r="C20" s="1456" t="s">
        <v>115</v>
      </c>
      <c r="D20" s="1457" t="s">
        <v>194</v>
      </c>
      <c r="E20" s="1458" t="s">
        <v>63</v>
      </c>
      <c r="F20" s="1459">
        <v>1772.08</v>
      </c>
      <c r="G20" s="1459">
        <v>0.80120000000000002</v>
      </c>
      <c r="H20" s="1459">
        <v>1419.79</v>
      </c>
      <c r="I20" s="1459">
        <v>0.39660000000000001</v>
      </c>
      <c r="J20" s="1459">
        <v>702.89</v>
      </c>
      <c r="K20" s="1459">
        <v>0</v>
      </c>
      <c r="L20" s="1459">
        <v>0</v>
      </c>
      <c r="M20" s="1459">
        <v>0</v>
      </c>
      <c r="N20" s="1459">
        <v>0</v>
      </c>
      <c r="O20" s="1459">
        <v>6.3600000000000004E-2</v>
      </c>
      <c r="P20" s="1459">
        <v>112.71</v>
      </c>
      <c r="Q20" s="1459">
        <v>2.2000000000000001E-3</v>
      </c>
      <c r="R20" s="1459">
        <v>3.83</v>
      </c>
      <c r="S20" s="1459">
        <v>0</v>
      </c>
      <c r="T20" s="1459">
        <v>0</v>
      </c>
      <c r="U20" s="1459">
        <v>0.16209999999999999</v>
      </c>
      <c r="V20" s="1459">
        <v>287.2</v>
      </c>
      <c r="W20" s="1459">
        <v>5.5999999999999999E-3</v>
      </c>
      <c r="X20" s="1459">
        <v>9.98</v>
      </c>
      <c r="Y20" s="1459">
        <v>1.4313</v>
      </c>
      <c r="Z20" s="1459">
        <v>2536.41</v>
      </c>
      <c r="AA20" s="1459">
        <v>4308.49</v>
      </c>
      <c r="AB20" s="1460">
        <f t="shared" si="0"/>
        <v>1116.6199999999999</v>
      </c>
    </row>
    <row r="21" spans="3:28" ht="28.35" customHeight="1" x14ac:dyDescent="0.15">
      <c r="C21" s="1456" t="s">
        <v>162</v>
      </c>
      <c r="D21" s="1457" t="s">
        <v>193</v>
      </c>
      <c r="E21" s="1458" t="s">
        <v>63</v>
      </c>
      <c r="F21" s="1459">
        <v>1618.28</v>
      </c>
      <c r="G21" s="1459">
        <v>0.80079999999999996</v>
      </c>
      <c r="H21" s="1459">
        <v>1295.92</v>
      </c>
      <c r="I21" s="1459">
        <v>0.43430000000000002</v>
      </c>
      <c r="J21" s="1459">
        <v>702.89</v>
      </c>
      <c r="K21" s="1459">
        <v>1.8700000000000001E-2</v>
      </c>
      <c r="L21" s="1459">
        <v>30.19</v>
      </c>
      <c r="M21" s="1459">
        <v>2E-3</v>
      </c>
      <c r="N21" s="1459">
        <v>3.19</v>
      </c>
      <c r="O21" s="1459">
        <v>7.5300000000000006E-2</v>
      </c>
      <c r="P21" s="1459">
        <v>121.94</v>
      </c>
      <c r="Q21" s="1459">
        <v>2.7000000000000001E-3</v>
      </c>
      <c r="R21" s="1459">
        <v>4.3099999999999996</v>
      </c>
      <c r="S21" s="1459">
        <v>0</v>
      </c>
      <c r="T21" s="1459">
        <v>0</v>
      </c>
      <c r="U21" s="1459">
        <v>0.17749999999999999</v>
      </c>
      <c r="V21" s="1459">
        <v>287.2</v>
      </c>
      <c r="W21" s="1459">
        <v>6.1999999999999998E-3</v>
      </c>
      <c r="X21" s="1459">
        <v>9.98</v>
      </c>
      <c r="Y21" s="1459">
        <v>1.5174000000000001</v>
      </c>
      <c r="Z21" s="1459">
        <v>2455.62</v>
      </c>
      <c r="AA21" s="1459">
        <v>4073.9</v>
      </c>
      <c r="AB21" s="1460">
        <f t="shared" si="0"/>
        <v>1159.6999999999998</v>
      </c>
    </row>
    <row r="22" spans="3:28" ht="28.35" customHeight="1" x14ac:dyDescent="0.15">
      <c r="C22" s="1456" t="s">
        <v>163</v>
      </c>
      <c r="D22" s="1457" t="s">
        <v>192</v>
      </c>
      <c r="E22" s="1458" t="s">
        <v>63</v>
      </c>
      <c r="F22" s="1459">
        <v>1467.63</v>
      </c>
      <c r="G22" s="1459">
        <v>0.80169999999999997</v>
      </c>
      <c r="H22" s="1459">
        <v>1176.5999999999999</v>
      </c>
      <c r="I22" s="1459">
        <v>0.47889999999999999</v>
      </c>
      <c r="J22" s="1459">
        <v>702.89</v>
      </c>
      <c r="K22" s="1459">
        <v>2.06E-2</v>
      </c>
      <c r="L22" s="1459">
        <v>30.19</v>
      </c>
      <c r="M22" s="1459">
        <v>8.9999999999999998E-4</v>
      </c>
      <c r="N22" s="1459">
        <v>1.35</v>
      </c>
      <c r="O22" s="1459">
        <v>8.9200000000000002E-2</v>
      </c>
      <c r="P22" s="1459">
        <v>130.97</v>
      </c>
      <c r="Q22" s="1459">
        <v>3.2000000000000002E-3</v>
      </c>
      <c r="R22" s="1459">
        <v>4.7</v>
      </c>
      <c r="S22" s="1459">
        <v>0</v>
      </c>
      <c r="T22" s="1459">
        <v>0</v>
      </c>
      <c r="U22" s="1459">
        <v>0.19570000000000001</v>
      </c>
      <c r="V22" s="1459">
        <v>287.2</v>
      </c>
      <c r="W22" s="1459">
        <v>6.7999999999999996E-3</v>
      </c>
      <c r="X22" s="1459">
        <v>9.98</v>
      </c>
      <c r="Y22" s="1459">
        <v>1.5971</v>
      </c>
      <c r="Z22" s="1459">
        <v>2343.88</v>
      </c>
      <c r="AA22" s="1459">
        <v>3811.52</v>
      </c>
      <c r="AB22" s="1460">
        <f t="shared" si="0"/>
        <v>1167.2800000000002</v>
      </c>
    </row>
    <row r="23" spans="3:28" ht="28.35" customHeight="1" x14ac:dyDescent="0.15">
      <c r="C23" s="1456" t="s">
        <v>548</v>
      </c>
      <c r="D23" s="1457" t="s">
        <v>549</v>
      </c>
      <c r="E23" s="1458" t="s">
        <v>63</v>
      </c>
      <c r="F23" s="1459">
        <v>3175.35</v>
      </c>
      <c r="G23" s="1459">
        <v>0.79559999999999997</v>
      </c>
      <c r="H23" s="1459">
        <v>2526.31</v>
      </c>
      <c r="I23" s="1459">
        <v>0.22140000000000001</v>
      </c>
      <c r="J23" s="1459">
        <v>702.89</v>
      </c>
      <c r="K23" s="1459">
        <v>7.7999999999999996E-3</v>
      </c>
      <c r="L23" s="1459">
        <v>24.8</v>
      </c>
      <c r="M23" s="1459">
        <v>0</v>
      </c>
      <c r="N23" s="1459">
        <v>0</v>
      </c>
      <c r="O23" s="1459">
        <v>8.9999999999999993E-3</v>
      </c>
      <c r="P23" s="1459">
        <v>28.51</v>
      </c>
      <c r="Q23" s="1459">
        <v>1.1999999999999999E-3</v>
      </c>
      <c r="R23" s="1459">
        <v>3.77</v>
      </c>
      <c r="S23" s="1459">
        <v>0</v>
      </c>
      <c r="T23" s="1459">
        <v>0</v>
      </c>
      <c r="U23" s="1459">
        <v>9.0399999999999994E-2</v>
      </c>
      <c r="V23" s="1459">
        <v>287.2</v>
      </c>
      <c r="W23" s="1459">
        <v>3.0999999999999999E-3</v>
      </c>
      <c r="X23" s="1459">
        <v>9.98</v>
      </c>
      <c r="Y23" s="1459">
        <v>1.1285000000000001</v>
      </c>
      <c r="Z23" s="1459">
        <v>3583.46</v>
      </c>
      <c r="AA23" s="1459">
        <v>6758.81</v>
      </c>
      <c r="AB23" s="1460">
        <f t="shared" si="0"/>
        <v>1057.1500000000001</v>
      </c>
    </row>
    <row r="24" spans="3:28" ht="28.35" customHeight="1" x14ac:dyDescent="0.15">
      <c r="C24" s="1456" t="s">
        <v>550</v>
      </c>
      <c r="D24" s="1457" t="s">
        <v>551</v>
      </c>
      <c r="E24" s="1458" t="s">
        <v>63</v>
      </c>
      <c r="F24" s="1459">
        <v>4233.8</v>
      </c>
      <c r="G24" s="1459">
        <v>0.79559999999999997</v>
      </c>
      <c r="H24" s="1459">
        <v>3368.41</v>
      </c>
      <c r="I24" s="1459">
        <v>0.16600000000000001</v>
      </c>
      <c r="J24" s="1459">
        <v>702.89</v>
      </c>
      <c r="K24" s="1459">
        <v>5.8999999999999999E-3</v>
      </c>
      <c r="L24" s="1459">
        <v>24.8</v>
      </c>
      <c r="M24" s="1459">
        <v>0</v>
      </c>
      <c r="N24" s="1459">
        <v>0</v>
      </c>
      <c r="O24" s="1459">
        <v>0</v>
      </c>
      <c r="P24" s="1459">
        <v>0</v>
      </c>
      <c r="Q24" s="1459">
        <v>8.9999999999999998E-4</v>
      </c>
      <c r="R24" s="1459">
        <v>3.77</v>
      </c>
      <c r="S24" s="1459">
        <v>0</v>
      </c>
      <c r="T24" s="1459">
        <v>0</v>
      </c>
      <c r="U24" s="1459">
        <v>6.7799999999999999E-2</v>
      </c>
      <c r="V24" s="1459">
        <v>287.2</v>
      </c>
      <c r="W24" s="1459">
        <v>2.3999999999999998E-3</v>
      </c>
      <c r="X24" s="1459">
        <v>9.98</v>
      </c>
      <c r="Y24" s="1459">
        <v>1.0386</v>
      </c>
      <c r="Z24" s="1459">
        <v>4397.05</v>
      </c>
      <c r="AA24" s="1459">
        <v>8630.85</v>
      </c>
      <c r="AB24" s="1460">
        <f t="shared" si="0"/>
        <v>1028.6400000000003</v>
      </c>
    </row>
    <row r="25" spans="3:28" ht="28.35" customHeight="1" x14ac:dyDescent="0.15">
      <c r="C25" s="1456" t="s">
        <v>552</v>
      </c>
      <c r="D25" s="1457" t="s">
        <v>553</v>
      </c>
      <c r="E25" s="1458" t="s">
        <v>63</v>
      </c>
      <c r="F25" s="1459">
        <v>7434.92</v>
      </c>
      <c r="G25" s="1459">
        <v>0.79559999999999997</v>
      </c>
      <c r="H25" s="1459">
        <v>5915.22</v>
      </c>
      <c r="I25" s="1459">
        <v>9.4500000000000001E-2</v>
      </c>
      <c r="J25" s="1459">
        <v>702.89</v>
      </c>
      <c r="K25" s="1459">
        <v>3.3E-3</v>
      </c>
      <c r="L25" s="1459">
        <v>24.8</v>
      </c>
      <c r="M25" s="1459">
        <v>0</v>
      </c>
      <c r="N25" s="1459">
        <v>0</v>
      </c>
      <c r="O25" s="1459">
        <v>0</v>
      </c>
      <c r="P25" s="1459">
        <v>0</v>
      </c>
      <c r="Q25" s="1459">
        <v>5.0000000000000001E-4</v>
      </c>
      <c r="R25" s="1459">
        <v>3.77</v>
      </c>
      <c r="S25" s="1459">
        <v>0</v>
      </c>
      <c r="T25" s="1459">
        <v>0</v>
      </c>
      <c r="U25" s="1459">
        <v>3.8600000000000002E-2</v>
      </c>
      <c r="V25" s="1459">
        <v>287.2</v>
      </c>
      <c r="W25" s="1459">
        <v>1.2999999999999999E-3</v>
      </c>
      <c r="X25" s="1459">
        <v>9.98</v>
      </c>
      <c r="Y25" s="1459">
        <v>0.93400000000000005</v>
      </c>
      <c r="Z25" s="1459">
        <v>6943.86</v>
      </c>
      <c r="AA25" s="1459">
        <v>14378.78</v>
      </c>
      <c r="AB25" s="1460">
        <f t="shared" si="0"/>
        <v>1028.6399999999994</v>
      </c>
    </row>
    <row r="26" spans="3:28" ht="28.35" customHeight="1" x14ac:dyDescent="0.15">
      <c r="C26" s="1456" t="s">
        <v>187</v>
      </c>
      <c r="D26" s="1457" t="s">
        <v>191</v>
      </c>
      <c r="E26" s="1458" t="s">
        <v>63</v>
      </c>
      <c r="F26" s="1459">
        <v>3370.83</v>
      </c>
      <c r="G26" s="1459">
        <v>0.79569999999999996</v>
      </c>
      <c r="H26" s="1459">
        <v>2682.17</v>
      </c>
      <c r="I26" s="1459">
        <v>0.20849999999999999</v>
      </c>
      <c r="J26" s="1459">
        <v>702.89</v>
      </c>
      <c r="K26" s="1459">
        <v>0</v>
      </c>
      <c r="L26" s="1459">
        <v>0</v>
      </c>
      <c r="M26" s="1459">
        <v>0</v>
      </c>
      <c r="N26" s="1459">
        <v>0</v>
      </c>
      <c r="O26" s="1459">
        <v>5.0000000000000001E-3</v>
      </c>
      <c r="P26" s="1459">
        <v>16.78</v>
      </c>
      <c r="Q26" s="1459">
        <v>8.0000000000000004E-4</v>
      </c>
      <c r="R26" s="1459">
        <v>2.74</v>
      </c>
      <c r="S26" s="1459">
        <v>0</v>
      </c>
      <c r="T26" s="1459">
        <v>0</v>
      </c>
      <c r="U26" s="1459">
        <v>8.5199999999999998E-2</v>
      </c>
      <c r="V26" s="1459">
        <v>287.2</v>
      </c>
      <c r="W26" s="1459">
        <v>3.0000000000000001E-3</v>
      </c>
      <c r="X26" s="1459">
        <v>9.98</v>
      </c>
      <c r="Y26" s="1459">
        <v>1.0982000000000001</v>
      </c>
      <c r="Z26" s="1459">
        <v>3701.76</v>
      </c>
      <c r="AA26" s="1459">
        <v>7072.59</v>
      </c>
      <c r="AB26" s="1460">
        <f t="shared" si="0"/>
        <v>1019.5900000000001</v>
      </c>
    </row>
    <row r="27" spans="3:28" ht="28.35" customHeight="1" x14ac:dyDescent="0.15">
      <c r="C27" s="1456" t="s">
        <v>554</v>
      </c>
      <c r="D27" s="1457" t="s">
        <v>555</v>
      </c>
      <c r="E27" s="1458" t="s">
        <v>63</v>
      </c>
      <c r="F27" s="1459">
        <v>4031.96</v>
      </c>
      <c r="G27" s="1459">
        <v>0.79530000000000001</v>
      </c>
      <c r="H27" s="1459">
        <v>3206.62</v>
      </c>
      <c r="I27" s="1459">
        <v>0.17430000000000001</v>
      </c>
      <c r="J27" s="1459">
        <v>702.89</v>
      </c>
      <c r="K27" s="1459">
        <v>0</v>
      </c>
      <c r="L27" s="1459">
        <v>0</v>
      </c>
      <c r="M27" s="1459">
        <v>0</v>
      </c>
      <c r="N27" s="1459">
        <v>0</v>
      </c>
      <c r="O27" s="1459">
        <v>0</v>
      </c>
      <c r="P27" s="1459">
        <v>0</v>
      </c>
      <c r="Q27" s="1459">
        <v>5.9999999999999995E-4</v>
      </c>
      <c r="R27" s="1459">
        <v>2.61</v>
      </c>
      <c r="S27" s="1459">
        <v>0</v>
      </c>
      <c r="T27" s="1459">
        <v>0</v>
      </c>
      <c r="U27" s="1459">
        <v>7.1199999999999999E-2</v>
      </c>
      <c r="V27" s="1459">
        <v>287.2</v>
      </c>
      <c r="W27" s="1459">
        <v>2.5000000000000001E-3</v>
      </c>
      <c r="X27" s="1459">
        <v>9.98</v>
      </c>
      <c r="Y27" s="1459">
        <v>1.044</v>
      </c>
      <c r="Z27" s="1459">
        <v>4209.3100000000004</v>
      </c>
      <c r="AA27" s="1459">
        <v>8241.27</v>
      </c>
      <c r="AB27" s="1460">
        <f t="shared" si="0"/>
        <v>1002.6900000000005</v>
      </c>
    </row>
    <row r="28" spans="3:28" ht="28.35" customHeight="1" x14ac:dyDescent="0.15">
      <c r="C28" s="1456" t="s">
        <v>556</v>
      </c>
      <c r="D28" s="1457" t="s">
        <v>557</v>
      </c>
      <c r="E28" s="1458" t="s">
        <v>63</v>
      </c>
      <c r="F28" s="1459">
        <v>5375.95</v>
      </c>
      <c r="G28" s="1459">
        <v>0.79530000000000001</v>
      </c>
      <c r="H28" s="1459">
        <v>4275.49</v>
      </c>
      <c r="I28" s="1459">
        <v>0.13070000000000001</v>
      </c>
      <c r="J28" s="1459">
        <v>702.89</v>
      </c>
      <c r="K28" s="1459">
        <v>0</v>
      </c>
      <c r="L28" s="1459">
        <v>0</v>
      </c>
      <c r="M28" s="1459">
        <v>0</v>
      </c>
      <c r="N28" s="1459">
        <v>0</v>
      </c>
      <c r="O28" s="1459">
        <v>0</v>
      </c>
      <c r="P28" s="1459">
        <v>0</v>
      </c>
      <c r="Q28" s="1459">
        <v>5.0000000000000001E-4</v>
      </c>
      <c r="R28" s="1459">
        <v>2.61</v>
      </c>
      <c r="S28" s="1459">
        <v>0</v>
      </c>
      <c r="T28" s="1459">
        <v>0</v>
      </c>
      <c r="U28" s="1459">
        <v>5.3400000000000003E-2</v>
      </c>
      <c r="V28" s="1459">
        <v>287.2</v>
      </c>
      <c r="W28" s="1459">
        <v>1.9E-3</v>
      </c>
      <c r="X28" s="1459">
        <v>9.98</v>
      </c>
      <c r="Y28" s="1459">
        <v>0.98180000000000001</v>
      </c>
      <c r="Z28" s="1459">
        <v>5278.18</v>
      </c>
      <c r="AA28" s="1459">
        <v>10654.13</v>
      </c>
      <c r="AB28" s="1460">
        <f t="shared" si="0"/>
        <v>1002.6900000000005</v>
      </c>
    </row>
    <row r="29" spans="3:28" ht="28.35" customHeight="1" x14ac:dyDescent="0.15">
      <c r="C29" s="1456" t="s">
        <v>558</v>
      </c>
      <c r="D29" s="1457" t="s">
        <v>559</v>
      </c>
      <c r="E29" s="1458" t="s">
        <v>63</v>
      </c>
      <c r="F29" s="1459">
        <v>10196.459999999999</v>
      </c>
      <c r="G29" s="1459">
        <v>0.79530000000000001</v>
      </c>
      <c r="H29" s="1459">
        <v>8109.24</v>
      </c>
      <c r="I29" s="1459">
        <v>6.8900000000000003E-2</v>
      </c>
      <c r="J29" s="1459">
        <v>702.89</v>
      </c>
      <c r="K29" s="1459">
        <v>0</v>
      </c>
      <c r="L29" s="1459">
        <v>0</v>
      </c>
      <c r="M29" s="1459">
        <v>0</v>
      </c>
      <c r="N29" s="1459">
        <v>0</v>
      </c>
      <c r="O29" s="1459">
        <v>0</v>
      </c>
      <c r="P29" s="1459">
        <v>0</v>
      </c>
      <c r="Q29" s="1459">
        <v>2.9999999999999997E-4</v>
      </c>
      <c r="R29" s="1459">
        <v>2.61</v>
      </c>
      <c r="S29" s="1459">
        <v>0</v>
      </c>
      <c r="T29" s="1459">
        <v>0</v>
      </c>
      <c r="U29" s="1459">
        <v>2.8199999999999999E-2</v>
      </c>
      <c r="V29" s="1459">
        <v>287.2</v>
      </c>
      <c r="W29" s="1459">
        <v>1E-3</v>
      </c>
      <c r="X29" s="1459">
        <v>9.98</v>
      </c>
      <c r="Y29" s="1459">
        <v>0.89359999999999995</v>
      </c>
      <c r="Z29" s="1459">
        <v>9111.93</v>
      </c>
      <c r="AA29" s="1459">
        <v>19308.39</v>
      </c>
      <c r="AB29" s="1460">
        <f t="shared" si="0"/>
        <v>1002.6900000000005</v>
      </c>
    </row>
    <row r="30" spans="3:28" ht="28.35" customHeight="1" x14ac:dyDescent="0.15">
      <c r="C30" s="1456" t="s">
        <v>188</v>
      </c>
      <c r="D30" s="1457" t="s">
        <v>560</v>
      </c>
      <c r="E30" s="1458" t="s">
        <v>63</v>
      </c>
      <c r="F30" s="1459">
        <v>16968.79</v>
      </c>
      <c r="G30" s="1459">
        <v>0.79479999999999995</v>
      </c>
      <c r="H30" s="1459">
        <v>13486.79</v>
      </c>
      <c r="I30" s="1459">
        <v>4.1399999999999999E-2</v>
      </c>
      <c r="J30" s="1459">
        <v>702.89</v>
      </c>
      <c r="K30" s="1459">
        <v>1.2999999999999999E-3</v>
      </c>
      <c r="L30" s="1459">
        <v>22.65</v>
      </c>
      <c r="M30" s="1459">
        <v>0</v>
      </c>
      <c r="N30" s="1459">
        <v>0</v>
      </c>
      <c r="O30" s="1459">
        <v>0</v>
      </c>
      <c r="P30" s="1459">
        <v>0</v>
      </c>
      <c r="Q30" s="1459">
        <v>2.0000000000000001E-4</v>
      </c>
      <c r="R30" s="1459">
        <v>3.32</v>
      </c>
      <c r="S30" s="1459">
        <v>0</v>
      </c>
      <c r="T30" s="1459">
        <v>0</v>
      </c>
      <c r="U30" s="1459">
        <v>1.6899999999999998E-2</v>
      </c>
      <c r="V30" s="1459">
        <v>287.2</v>
      </c>
      <c r="W30" s="1459">
        <v>5.9999999999999995E-4</v>
      </c>
      <c r="X30" s="1459">
        <v>9.98</v>
      </c>
      <c r="Y30" s="1459">
        <v>0.85529999999999995</v>
      </c>
      <c r="Z30" s="1459">
        <v>14512.83</v>
      </c>
      <c r="AA30" s="1459">
        <v>31481.62</v>
      </c>
      <c r="AB30" s="1460">
        <f t="shared" si="0"/>
        <v>1026.0399999999991</v>
      </c>
    </row>
    <row r="31" spans="3:28" ht="28.35" customHeight="1" x14ac:dyDescent="0.15">
      <c r="C31" s="1456" t="s">
        <v>561</v>
      </c>
      <c r="D31" s="1457" t="s">
        <v>562</v>
      </c>
      <c r="E31" s="1458" t="s">
        <v>63</v>
      </c>
      <c r="F31" s="1459">
        <v>4633.6099999999997</v>
      </c>
      <c r="G31" s="1459">
        <v>0.79</v>
      </c>
      <c r="H31" s="1459">
        <v>3660.55</v>
      </c>
      <c r="I31" s="1459">
        <v>0.1517</v>
      </c>
      <c r="J31" s="1459">
        <v>702.89</v>
      </c>
      <c r="K31" s="1459">
        <v>0</v>
      </c>
      <c r="L31" s="1459">
        <v>0</v>
      </c>
      <c r="M31" s="1459">
        <v>0</v>
      </c>
      <c r="N31" s="1459">
        <v>0</v>
      </c>
      <c r="O31" s="1459">
        <v>0</v>
      </c>
      <c r="P31" s="1459">
        <v>0</v>
      </c>
      <c r="Q31" s="1459">
        <v>4.0000000000000002E-4</v>
      </c>
      <c r="R31" s="1459">
        <v>1.78</v>
      </c>
      <c r="S31" s="1459">
        <v>0</v>
      </c>
      <c r="T31" s="1459">
        <v>0</v>
      </c>
      <c r="U31" s="1459">
        <v>6.2E-2</v>
      </c>
      <c r="V31" s="1459">
        <v>287.2</v>
      </c>
      <c r="W31" s="1459">
        <v>2.2000000000000001E-3</v>
      </c>
      <c r="X31" s="1459">
        <v>9.98</v>
      </c>
      <c r="Y31" s="1459">
        <v>1.0062</v>
      </c>
      <c r="Z31" s="1459">
        <v>4662.3999999999996</v>
      </c>
      <c r="AA31" s="1459">
        <v>9296</v>
      </c>
      <c r="AB31" s="1460">
        <f t="shared" si="0"/>
        <v>1001.8499999999995</v>
      </c>
    </row>
    <row r="32" spans="3:28" ht="28.35" customHeight="1" x14ac:dyDescent="0.15">
      <c r="C32" s="1456" t="s">
        <v>563</v>
      </c>
      <c r="D32" s="1457" t="s">
        <v>564</v>
      </c>
      <c r="E32" s="1458" t="s">
        <v>63</v>
      </c>
      <c r="F32" s="1459">
        <v>6178.14</v>
      </c>
      <c r="G32" s="1459">
        <v>0.79</v>
      </c>
      <c r="H32" s="1459">
        <v>4880.7299999999996</v>
      </c>
      <c r="I32" s="1459">
        <v>0.1138</v>
      </c>
      <c r="J32" s="1459">
        <v>702.89</v>
      </c>
      <c r="K32" s="1459">
        <v>0</v>
      </c>
      <c r="L32" s="1459">
        <v>0</v>
      </c>
      <c r="M32" s="1459">
        <v>0</v>
      </c>
      <c r="N32" s="1459">
        <v>0</v>
      </c>
      <c r="O32" s="1459">
        <v>0</v>
      </c>
      <c r="P32" s="1459">
        <v>0</v>
      </c>
      <c r="Q32" s="1459">
        <v>2.9999999999999997E-4</v>
      </c>
      <c r="R32" s="1459">
        <v>1.78</v>
      </c>
      <c r="S32" s="1459">
        <v>0</v>
      </c>
      <c r="T32" s="1459">
        <v>0</v>
      </c>
      <c r="U32" s="1459">
        <v>4.65E-2</v>
      </c>
      <c r="V32" s="1459">
        <v>287.2</v>
      </c>
      <c r="W32" s="1459">
        <v>1.6000000000000001E-3</v>
      </c>
      <c r="X32" s="1459">
        <v>9.98</v>
      </c>
      <c r="Y32" s="1459">
        <v>0.95220000000000005</v>
      </c>
      <c r="Z32" s="1459">
        <v>5882.58</v>
      </c>
      <c r="AA32" s="1459">
        <v>12060.72</v>
      </c>
      <c r="AB32" s="1460">
        <f t="shared" si="0"/>
        <v>1001.8500000000004</v>
      </c>
    </row>
    <row r="33" spans="3:28" ht="28.35" customHeight="1" x14ac:dyDescent="0.15">
      <c r="C33" s="1456" t="s">
        <v>565</v>
      </c>
      <c r="D33" s="1457" t="s">
        <v>566</v>
      </c>
      <c r="E33" s="1458" t="s">
        <v>63</v>
      </c>
      <c r="F33" s="1459">
        <v>10535.44</v>
      </c>
      <c r="G33" s="1459">
        <v>0.79</v>
      </c>
      <c r="H33" s="1459">
        <v>8323</v>
      </c>
      <c r="I33" s="1459">
        <v>6.6699999999999995E-2</v>
      </c>
      <c r="J33" s="1459">
        <v>702.89</v>
      </c>
      <c r="K33" s="1459">
        <v>0</v>
      </c>
      <c r="L33" s="1459">
        <v>0</v>
      </c>
      <c r="M33" s="1459">
        <v>0</v>
      </c>
      <c r="N33" s="1459">
        <v>0</v>
      </c>
      <c r="O33" s="1459">
        <v>0</v>
      </c>
      <c r="P33" s="1459">
        <v>0</v>
      </c>
      <c r="Q33" s="1459">
        <v>2.0000000000000001E-4</v>
      </c>
      <c r="R33" s="1459">
        <v>1.78</v>
      </c>
      <c r="S33" s="1459">
        <v>0</v>
      </c>
      <c r="T33" s="1459">
        <v>0</v>
      </c>
      <c r="U33" s="1459">
        <v>2.7300000000000001E-2</v>
      </c>
      <c r="V33" s="1459">
        <v>287.2</v>
      </c>
      <c r="W33" s="1459">
        <v>8.9999999999999998E-4</v>
      </c>
      <c r="X33" s="1459">
        <v>9.98</v>
      </c>
      <c r="Y33" s="1459">
        <v>0.8851</v>
      </c>
      <c r="Z33" s="1459">
        <v>9324.84</v>
      </c>
      <c r="AA33" s="1459">
        <v>19860.28</v>
      </c>
      <c r="AB33" s="1460">
        <f t="shared" si="0"/>
        <v>1001.8400000000001</v>
      </c>
    </row>
    <row r="34" spans="3:28" ht="28.35" customHeight="1" x14ac:dyDescent="0.15">
      <c r="C34" s="1456" t="s">
        <v>567</v>
      </c>
      <c r="D34" s="1457" t="s">
        <v>568</v>
      </c>
      <c r="E34" s="1458" t="s">
        <v>63</v>
      </c>
      <c r="F34" s="1459">
        <v>11220</v>
      </c>
      <c r="G34" s="1459">
        <v>0.79049999999999998</v>
      </c>
      <c r="H34" s="1459">
        <v>8869.41</v>
      </c>
      <c r="I34" s="1459">
        <v>6.2600000000000003E-2</v>
      </c>
      <c r="J34" s="1459">
        <v>702.89</v>
      </c>
      <c r="K34" s="1459">
        <v>2.2000000000000001E-3</v>
      </c>
      <c r="L34" s="1459">
        <v>24.8</v>
      </c>
      <c r="M34" s="1459">
        <v>0</v>
      </c>
      <c r="N34" s="1459">
        <v>0</v>
      </c>
      <c r="O34" s="1459">
        <v>0</v>
      </c>
      <c r="P34" s="1459">
        <v>0</v>
      </c>
      <c r="Q34" s="1459">
        <v>2.0000000000000001E-4</v>
      </c>
      <c r="R34" s="1459">
        <v>2.64</v>
      </c>
      <c r="S34" s="1459">
        <v>0</v>
      </c>
      <c r="T34" s="1459">
        <v>0</v>
      </c>
      <c r="U34" s="1459">
        <v>2.5600000000000001E-2</v>
      </c>
      <c r="V34" s="1459">
        <v>287.2</v>
      </c>
      <c r="W34" s="1459">
        <v>8.9999999999999998E-4</v>
      </c>
      <c r="X34" s="1459">
        <v>9.98</v>
      </c>
      <c r="Y34" s="1459">
        <v>0.8821</v>
      </c>
      <c r="Z34" s="1459">
        <v>9896.93</v>
      </c>
      <c r="AA34" s="1459">
        <v>21116.93</v>
      </c>
      <c r="AB34" s="1460">
        <f t="shared" si="0"/>
        <v>1027.5200000000004</v>
      </c>
    </row>
    <row r="35" spans="3:28" ht="28.35" customHeight="1" x14ac:dyDescent="0.15">
      <c r="C35" s="1456" t="s">
        <v>569</v>
      </c>
      <c r="D35" s="1457" t="s">
        <v>570</v>
      </c>
      <c r="E35" s="1458" t="s">
        <v>63</v>
      </c>
      <c r="F35" s="1459">
        <v>11530.62</v>
      </c>
      <c r="G35" s="1459">
        <v>0.79049999999999998</v>
      </c>
      <c r="H35" s="1459">
        <v>9114.9500000000007</v>
      </c>
      <c r="I35" s="1459">
        <v>6.0999999999999999E-2</v>
      </c>
      <c r="J35" s="1459">
        <v>702.89</v>
      </c>
      <c r="K35" s="1459">
        <v>2.2000000000000001E-3</v>
      </c>
      <c r="L35" s="1459">
        <v>24.8</v>
      </c>
      <c r="M35" s="1459">
        <v>0</v>
      </c>
      <c r="N35" s="1459">
        <v>0</v>
      </c>
      <c r="O35" s="1459">
        <v>0</v>
      </c>
      <c r="P35" s="1459">
        <v>0</v>
      </c>
      <c r="Q35" s="1459">
        <v>2.0000000000000001E-4</v>
      </c>
      <c r="R35" s="1459">
        <v>2.64</v>
      </c>
      <c r="S35" s="1459">
        <v>0</v>
      </c>
      <c r="T35" s="1459">
        <v>0</v>
      </c>
      <c r="U35" s="1459">
        <v>2.4899999999999999E-2</v>
      </c>
      <c r="V35" s="1459">
        <v>287.2</v>
      </c>
      <c r="W35" s="1459">
        <v>8.9999999999999998E-4</v>
      </c>
      <c r="X35" s="1459">
        <v>9.98</v>
      </c>
      <c r="Y35" s="1459">
        <v>0.87960000000000005</v>
      </c>
      <c r="Z35" s="1459">
        <v>10142.469999999999</v>
      </c>
      <c r="AA35" s="1459">
        <v>21673.09</v>
      </c>
      <c r="AB35" s="1460">
        <f t="shared" si="0"/>
        <v>1027.5199999999986</v>
      </c>
    </row>
    <row r="36" spans="3:28" ht="28.35" customHeight="1" x14ac:dyDescent="0.15">
      <c r="C36" s="1456" t="s">
        <v>571</v>
      </c>
      <c r="D36" s="1457" t="s">
        <v>572</v>
      </c>
      <c r="E36" s="1458" t="s">
        <v>63</v>
      </c>
      <c r="F36" s="1459">
        <v>13314.45</v>
      </c>
      <c r="G36" s="1459">
        <v>0.79049999999999998</v>
      </c>
      <c r="H36" s="1459">
        <v>10525.07</v>
      </c>
      <c r="I36" s="1459">
        <v>5.28E-2</v>
      </c>
      <c r="J36" s="1459">
        <v>702.89</v>
      </c>
      <c r="K36" s="1459">
        <v>1.9E-3</v>
      </c>
      <c r="L36" s="1459">
        <v>24.8</v>
      </c>
      <c r="M36" s="1459">
        <v>0</v>
      </c>
      <c r="N36" s="1459">
        <v>0</v>
      </c>
      <c r="O36" s="1459">
        <v>0</v>
      </c>
      <c r="P36" s="1459">
        <v>0</v>
      </c>
      <c r="Q36" s="1459">
        <v>2.0000000000000001E-4</v>
      </c>
      <c r="R36" s="1459">
        <v>2.64</v>
      </c>
      <c r="S36" s="1459">
        <v>0</v>
      </c>
      <c r="T36" s="1459">
        <v>0</v>
      </c>
      <c r="U36" s="1459">
        <v>2.1600000000000001E-2</v>
      </c>
      <c r="V36" s="1459">
        <v>287.2</v>
      </c>
      <c r="W36" s="1459">
        <v>6.9999999999999999E-4</v>
      </c>
      <c r="X36" s="1459">
        <v>9.98</v>
      </c>
      <c r="Y36" s="1459">
        <v>0.86770000000000003</v>
      </c>
      <c r="Z36" s="1459">
        <v>11552.59</v>
      </c>
      <c r="AA36" s="1459">
        <v>24867.03</v>
      </c>
      <c r="AB36" s="1460">
        <f t="shared" si="0"/>
        <v>1027.5200000000004</v>
      </c>
    </row>
    <row r="37" spans="3:28" ht="28.35" customHeight="1" x14ac:dyDescent="0.15">
      <c r="C37" s="1456" t="s">
        <v>189</v>
      </c>
      <c r="D37" s="1457" t="s">
        <v>190</v>
      </c>
      <c r="E37" s="1458" t="s">
        <v>63</v>
      </c>
      <c r="F37" s="1459">
        <v>11220</v>
      </c>
      <c r="G37" s="1459">
        <v>0.79579999999999995</v>
      </c>
      <c r="H37" s="1459">
        <v>8928.8799999999992</v>
      </c>
      <c r="I37" s="1459">
        <v>6.2600000000000003E-2</v>
      </c>
      <c r="J37" s="1459">
        <v>702.89</v>
      </c>
      <c r="K37" s="1459">
        <v>2.2000000000000001E-3</v>
      </c>
      <c r="L37" s="1459">
        <v>24.8</v>
      </c>
      <c r="M37" s="1459">
        <v>0</v>
      </c>
      <c r="N37" s="1459">
        <v>0</v>
      </c>
      <c r="O37" s="1459">
        <v>0</v>
      </c>
      <c r="P37" s="1459">
        <v>0</v>
      </c>
      <c r="Q37" s="1459">
        <v>2.9999999999999997E-4</v>
      </c>
      <c r="R37" s="1459">
        <v>3.6</v>
      </c>
      <c r="S37" s="1459">
        <v>0</v>
      </c>
      <c r="T37" s="1459">
        <v>0</v>
      </c>
      <c r="U37" s="1459">
        <v>2.5600000000000001E-2</v>
      </c>
      <c r="V37" s="1459">
        <v>287.2</v>
      </c>
      <c r="W37" s="1459">
        <v>8.9999999999999998E-4</v>
      </c>
      <c r="X37" s="1459">
        <v>9.98</v>
      </c>
      <c r="Y37" s="1459">
        <v>0.88749999999999996</v>
      </c>
      <c r="Z37" s="1459">
        <v>9957.34</v>
      </c>
      <c r="AA37" s="1459">
        <v>21177.34</v>
      </c>
      <c r="AB37" s="1460">
        <f t="shared" si="0"/>
        <v>1028.4600000000009</v>
      </c>
    </row>
    <row r="38" spans="3:28" ht="28.35" customHeight="1" x14ac:dyDescent="0.15">
      <c r="C38" s="1456" t="s">
        <v>195</v>
      </c>
      <c r="D38" s="1457" t="s">
        <v>196</v>
      </c>
      <c r="E38" s="1458" t="s">
        <v>63</v>
      </c>
      <c r="F38" s="1459">
        <v>11266.87</v>
      </c>
      <c r="G38" s="1459">
        <v>0.79579999999999995</v>
      </c>
      <c r="H38" s="1459">
        <v>8966.17</v>
      </c>
      <c r="I38" s="1459">
        <v>6.2399999999999997E-2</v>
      </c>
      <c r="J38" s="1459">
        <v>702.89</v>
      </c>
      <c r="K38" s="1459">
        <v>2.2000000000000001E-3</v>
      </c>
      <c r="L38" s="1459">
        <v>24.8</v>
      </c>
      <c r="M38" s="1459">
        <v>0</v>
      </c>
      <c r="N38" s="1459">
        <v>0</v>
      </c>
      <c r="O38" s="1459">
        <v>0</v>
      </c>
      <c r="P38" s="1459">
        <v>0</v>
      </c>
      <c r="Q38" s="1459">
        <v>2.9999999999999997E-4</v>
      </c>
      <c r="R38" s="1459">
        <v>3.6</v>
      </c>
      <c r="S38" s="1459">
        <v>0</v>
      </c>
      <c r="T38" s="1459">
        <v>0</v>
      </c>
      <c r="U38" s="1459">
        <v>2.5499999999999998E-2</v>
      </c>
      <c r="V38" s="1459">
        <v>287.2</v>
      </c>
      <c r="W38" s="1459">
        <v>8.9999999999999998E-4</v>
      </c>
      <c r="X38" s="1459">
        <v>9.98</v>
      </c>
      <c r="Y38" s="1459">
        <v>0.8871</v>
      </c>
      <c r="Z38" s="1459">
        <v>9994.64</v>
      </c>
      <c r="AA38" s="1459">
        <v>21261.51</v>
      </c>
      <c r="AB38" s="1460">
        <f t="shared" si="0"/>
        <v>1028.4699999999993</v>
      </c>
    </row>
    <row r="39" spans="3:28" ht="28.35" customHeight="1" x14ac:dyDescent="0.15">
      <c r="C39" s="1456" t="s">
        <v>197</v>
      </c>
      <c r="D39" s="1457" t="s">
        <v>198</v>
      </c>
      <c r="E39" s="1458" t="s">
        <v>63</v>
      </c>
      <c r="F39" s="1459">
        <v>13578.83</v>
      </c>
      <c r="G39" s="1459">
        <v>0.79579999999999995</v>
      </c>
      <c r="H39" s="1459">
        <v>10806.03</v>
      </c>
      <c r="I39" s="1459">
        <v>5.1799999999999999E-2</v>
      </c>
      <c r="J39" s="1459">
        <v>702.89</v>
      </c>
      <c r="K39" s="1459">
        <v>1.8E-3</v>
      </c>
      <c r="L39" s="1459">
        <v>24.8</v>
      </c>
      <c r="M39" s="1459">
        <v>0</v>
      </c>
      <c r="N39" s="1459">
        <v>0</v>
      </c>
      <c r="O39" s="1459">
        <v>0</v>
      </c>
      <c r="P39" s="1459">
        <v>0</v>
      </c>
      <c r="Q39" s="1459">
        <v>2.9999999999999997E-4</v>
      </c>
      <c r="R39" s="1459">
        <v>3.6</v>
      </c>
      <c r="S39" s="1459">
        <v>0</v>
      </c>
      <c r="T39" s="1459">
        <v>0</v>
      </c>
      <c r="U39" s="1459">
        <v>2.12E-2</v>
      </c>
      <c r="V39" s="1459">
        <v>287.2</v>
      </c>
      <c r="W39" s="1459">
        <v>6.9999999999999999E-4</v>
      </c>
      <c r="X39" s="1459">
        <v>9.98</v>
      </c>
      <c r="Y39" s="1459">
        <v>0.87150000000000005</v>
      </c>
      <c r="Z39" s="1459">
        <v>11834.5</v>
      </c>
      <c r="AA39" s="1459">
        <v>25413.33</v>
      </c>
      <c r="AB39" s="1460">
        <f t="shared" si="0"/>
        <v>1028.4699999999993</v>
      </c>
    </row>
    <row r="40" spans="3:28" ht="28.35" customHeight="1" x14ac:dyDescent="0.15">
      <c r="C40" s="1456" t="s">
        <v>199</v>
      </c>
      <c r="D40" s="1457" t="s">
        <v>200</v>
      </c>
      <c r="E40" s="1458" t="s">
        <v>63</v>
      </c>
      <c r="F40" s="1459">
        <v>20551.86</v>
      </c>
      <c r="G40" s="1459">
        <v>0.79449999999999998</v>
      </c>
      <c r="H40" s="1459">
        <v>16328.45</v>
      </c>
      <c r="I40" s="1459">
        <v>3.4200000000000001E-2</v>
      </c>
      <c r="J40" s="1459">
        <v>702.89</v>
      </c>
      <c r="K40" s="1459">
        <v>1.1000000000000001E-3</v>
      </c>
      <c r="L40" s="1459">
        <v>22.65</v>
      </c>
      <c r="M40" s="1459">
        <v>0</v>
      </c>
      <c r="N40" s="1459">
        <v>0</v>
      </c>
      <c r="O40" s="1459">
        <v>0</v>
      </c>
      <c r="P40" s="1459">
        <v>0</v>
      </c>
      <c r="Q40" s="1459">
        <v>2.0000000000000001E-4</v>
      </c>
      <c r="R40" s="1459">
        <v>3.66</v>
      </c>
      <c r="S40" s="1459">
        <v>0</v>
      </c>
      <c r="T40" s="1459">
        <v>0</v>
      </c>
      <c r="U40" s="1459">
        <v>1.4E-2</v>
      </c>
      <c r="V40" s="1459">
        <v>287.2</v>
      </c>
      <c r="W40" s="1459">
        <v>5.0000000000000001E-4</v>
      </c>
      <c r="X40" s="1459">
        <v>9.98</v>
      </c>
      <c r="Y40" s="1459">
        <v>0.84440000000000004</v>
      </c>
      <c r="Z40" s="1459">
        <v>17354.830000000002</v>
      </c>
      <c r="AA40" s="1459">
        <v>37906.68</v>
      </c>
      <c r="AB40" s="1460">
        <f t="shared" si="0"/>
        <v>1026.380000000001</v>
      </c>
    </row>
    <row r="41" spans="3:28" ht="28.35" customHeight="1" x14ac:dyDescent="0.15">
      <c r="C41" s="1456" t="s">
        <v>109</v>
      </c>
      <c r="D41" s="1457" t="s">
        <v>201</v>
      </c>
      <c r="E41" s="1458" t="s">
        <v>63</v>
      </c>
      <c r="F41" s="1459">
        <v>17126.55</v>
      </c>
      <c r="G41" s="1459">
        <v>0.79449999999999998</v>
      </c>
      <c r="H41" s="1459">
        <v>13607.04</v>
      </c>
      <c r="I41" s="1459">
        <v>4.1000000000000002E-2</v>
      </c>
      <c r="J41" s="1459">
        <v>702.89</v>
      </c>
      <c r="K41" s="1459">
        <v>1.2999999999999999E-3</v>
      </c>
      <c r="L41" s="1459">
        <v>22.65</v>
      </c>
      <c r="M41" s="1459">
        <v>0</v>
      </c>
      <c r="N41" s="1459">
        <v>0</v>
      </c>
      <c r="O41" s="1459">
        <v>0</v>
      </c>
      <c r="P41" s="1459">
        <v>0</v>
      </c>
      <c r="Q41" s="1459">
        <v>2.0000000000000001E-4</v>
      </c>
      <c r="R41" s="1459">
        <v>3.66</v>
      </c>
      <c r="S41" s="1459">
        <v>0</v>
      </c>
      <c r="T41" s="1459">
        <v>0</v>
      </c>
      <c r="U41" s="1459">
        <v>1.6799999999999999E-2</v>
      </c>
      <c r="V41" s="1459">
        <v>287.2</v>
      </c>
      <c r="W41" s="1459">
        <v>5.9999999999999995E-4</v>
      </c>
      <c r="X41" s="1459">
        <v>9.98</v>
      </c>
      <c r="Y41" s="1459">
        <v>0.85440000000000005</v>
      </c>
      <c r="Z41" s="1459">
        <v>14633.42</v>
      </c>
      <c r="AA41" s="1459">
        <v>31759.96</v>
      </c>
      <c r="AB41" s="1460">
        <f t="shared" si="0"/>
        <v>1026.3799999999992</v>
      </c>
    </row>
    <row r="42" spans="3:28" ht="28.35" customHeight="1" x14ac:dyDescent="0.15">
      <c r="C42" s="1456" t="s">
        <v>573</v>
      </c>
      <c r="D42" s="1457" t="s">
        <v>574</v>
      </c>
      <c r="E42" s="1458" t="s">
        <v>63</v>
      </c>
      <c r="F42" s="1459">
        <v>11220</v>
      </c>
      <c r="G42" s="1459">
        <v>0.80120000000000002</v>
      </c>
      <c r="H42" s="1459">
        <v>8989.4599999999991</v>
      </c>
      <c r="I42" s="1459">
        <v>6.2600000000000003E-2</v>
      </c>
      <c r="J42" s="1459">
        <v>702.89</v>
      </c>
      <c r="K42" s="1459">
        <v>2.2000000000000001E-3</v>
      </c>
      <c r="L42" s="1459">
        <v>24.8</v>
      </c>
      <c r="M42" s="1459">
        <v>0</v>
      </c>
      <c r="N42" s="1459">
        <v>0</v>
      </c>
      <c r="O42" s="1459">
        <v>0</v>
      </c>
      <c r="P42" s="1459">
        <v>0</v>
      </c>
      <c r="Q42" s="1459">
        <v>4.0000000000000002E-4</v>
      </c>
      <c r="R42" s="1459">
        <v>4.63</v>
      </c>
      <c r="S42" s="1459">
        <v>0</v>
      </c>
      <c r="T42" s="1459">
        <v>0</v>
      </c>
      <c r="U42" s="1459">
        <v>2.5600000000000001E-2</v>
      </c>
      <c r="V42" s="1459">
        <v>287.2</v>
      </c>
      <c r="W42" s="1459">
        <v>8.9999999999999998E-4</v>
      </c>
      <c r="X42" s="1459">
        <v>9.98</v>
      </c>
      <c r="Y42" s="1459">
        <v>0.89300000000000002</v>
      </c>
      <c r="Z42" s="1459">
        <v>10018.969999999999</v>
      </c>
      <c r="AA42" s="1459">
        <v>21238.97</v>
      </c>
      <c r="AB42" s="1460">
        <f t="shared" si="0"/>
        <v>1029.5100000000002</v>
      </c>
    </row>
    <row r="43" spans="3:28" ht="28.35" customHeight="1" x14ac:dyDescent="0.15">
      <c r="C43" s="1456" t="s">
        <v>575</v>
      </c>
      <c r="D43" s="1457" t="s">
        <v>576</v>
      </c>
      <c r="E43" s="1458" t="s">
        <v>63</v>
      </c>
      <c r="F43" s="1459">
        <v>11526.37</v>
      </c>
      <c r="G43" s="1459">
        <v>0.80120000000000002</v>
      </c>
      <c r="H43" s="1459">
        <v>9234.93</v>
      </c>
      <c r="I43" s="1459">
        <v>6.0999999999999999E-2</v>
      </c>
      <c r="J43" s="1459">
        <v>702.89</v>
      </c>
      <c r="K43" s="1459">
        <v>2.2000000000000001E-3</v>
      </c>
      <c r="L43" s="1459">
        <v>24.8</v>
      </c>
      <c r="M43" s="1459">
        <v>0</v>
      </c>
      <c r="N43" s="1459">
        <v>0</v>
      </c>
      <c r="O43" s="1459">
        <v>0</v>
      </c>
      <c r="P43" s="1459">
        <v>0</v>
      </c>
      <c r="Q43" s="1459">
        <v>4.0000000000000002E-4</v>
      </c>
      <c r="R43" s="1459">
        <v>4.63</v>
      </c>
      <c r="S43" s="1459">
        <v>0</v>
      </c>
      <c r="T43" s="1459">
        <v>0</v>
      </c>
      <c r="U43" s="1459">
        <v>2.4899999999999999E-2</v>
      </c>
      <c r="V43" s="1459">
        <v>287.2</v>
      </c>
      <c r="W43" s="1459">
        <v>8.9999999999999998E-4</v>
      </c>
      <c r="X43" s="1459">
        <v>9.98</v>
      </c>
      <c r="Y43" s="1459">
        <v>0.89049999999999996</v>
      </c>
      <c r="Z43" s="1459">
        <v>10264.43</v>
      </c>
      <c r="AA43" s="1459">
        <v>21790.799999999999</v>
      </c>
      <c r="AB43" s="1460">
        <f t="shared" si="0"/>
        <v>1029.5</v>
      </c>
    </row>
    <row r="44" spans="3:28" ht="28.35" customHeight="1" x14ac:dyDescent="0.15">
      <c r="C44" s="1456" t="s">
        <v>577</v>
      </c>
      <c r="D44" s="1457" t="s">
        <v>578</v>
      </c>
      <c r="E44" s="1458" t="s">
        <v>63</v>
      </c>
      <c r="F44" s="1459">
        <v>13764.58</v>
      </c>
      <c r="G44" s="1459">
        <v>0.80120000000000002</v>
      </c>
      <c r="H44" s="1459">
        <v>11028.19</v>
      </c>
      <c r="I44" s="1459">
        <v>5.11E-2</v>
      </c>
      <c r="J44" s="1459">
        <v>702.89</v>
      </c>
      <c r="K44" s="1459">
        <v>1.8E-3</v>
      </c>
      <c r="L44" s="1459">
        <v>24.8</v>
      </c>
      <c r="M44" s="1459">
        <v>0</v>
      </c>
      <c r="N44" s="1459">
        <v>0</v>
      </c>
      <c r="O44" s="1459">
        <v>0</v>
      </c>
      <c r="P44" s="1459">
        <v>0</v>
      </c>
      <c r="Q44" s="1459">
        <v>2.9999999999999997E-4</v>
      </c>
      <c r="R44" s="1459">
        <v>4.63</v>
      </c>
      <c r="S44" s="1459">
        <v>0</v>
      </c>
      <c r="T44" s="1459">
        <v>0</v>
      </c>
      <c r="U44" s="1459">
        <v>2.0899999999999998E-2</v>
      </c>
      <c r="V44" s="1459">
        <v>287.2</v>
      </c>
      <c r="W44" s="1459">
        <v>6.9999999999999999E-4</v>
      </c>
      <c r="X44" s="1459">
        <v>9.98</v>
      </c>
      <c r="Y44" s="1459">
        <v>0.876</v>
      </c>
      <c r="Z44" s="1459">
        <v>12057.69</v>
      </c>
      <c r="AA44" s="1459">
        <v>25822.27</v>
      </c>
      <c r="AB44" s="1460">
        <f t="shared" si="0"/>
        <v>1029.5</v>
      </c>
    </row>
    <row r="45" spans="3:28" ht="28.35" customHeight="1" x14ac:dyDescent="0.15">
      <c r="C45" s="1456" t="s">
        <v>112</v>
      </c>
      <c r="D45" s="1457" t="s">
        <v>202</v>
      </c>
      <c r="E45" s="1458" t="s">
        <v>63</v>
      </c>
      <c r="F45" s="1459">
        <v>11220</v>
      </c>
      <c r="G45" s="1459">
        <v>0.79449999999999998</v>
      </c>
      <c r="H45" s="1459">
        <v>8914.2900000000009</v>
      </c>
      <c r="I45" s="1459">
        <v>6.2600000000000003E-2</v>
      </c>
      <c r="J45" s="1459">
        <v>702.89</v>
      </c>
      <c r="K45" s="1459">
        <v>2.2000000000000001E-3</v>
      </c>
      <c r="L45" s="1459">
        <v>24.8</v>
      </c>
      <c r="M45" s="1459">
        <v>0</v>
      </c>
      <c r="N45" s="1459">
        <v>0</v>
      </c>
      <c r="O45" s="1459">
        <v>0</v>
      </c>
      <c r="P45" s="1459">
        <v>0</v>
      </c>
      <c r="Q45" s="1459">
        <v>2.9999999999999997E-4</v>
      </c>
      <c r="R45" s="1459">
        <v>3.66</v>
      </c>
      <c r="S45" s="1459">
        <v>0</v>
      </c>
      <c r="T45" s="1459">
        <v>0</v>
      </c>
      <c r="U45" s="1459">
        <v>2.5600000000000001E-2</v>
      </c>
      <c r="V45" s="1459">
        <v>287.2</v>
      </c>
      <c r="W45" s="1459">
        <v>8.9999999999999998E-4</v>
      </c>
      <c r="X45" s="1459">
        <v>9.98</v>
      </c>
      <c r="Y45" s="1459">
        <v>0.88619999999999999</v>
      </c>
      <c r="Z45" s="1459">
        <v>9942.82</v>
      </c>
      <c r="AA45" s="1459">
        <v>21162.82</v>
      </c>
      <c r="AB45" s="1460">
        <f t="shared" si="0"/>
        <v>1028.5299999999988</v>
      </c>
    </row>
    <row r="46" spans="3:28" ht="28.35" customHeight="1" x14ac:dyDescent="0.15">
      <c r="C46" s="1456" t="s">
        <v>111</v>
      </c>
      <c r="D46" s="1457" t="s">
        <v>203</v>
      </c>
      <c r="E46" s="1458" t="s">
        <v>63</v>
      </c>
      <c r="F46" s="1459">
        <v>11669.34</v>
      </c>
      <c r="G46" s="1459">
        <v>0.79449999999999998</v>
      </c>
      <c r="H46" s="1459">
        <v>9271.2900000000009</v>
      </c>
      <c r="I46" s="1459">
        <v>6.0199999999999997E-2</v>
      </c>
      <c r="J46" s="1459">
        <v>702.89</v>
      </c>
      <c r="K46" s="1459">
        <v>2.0999999999999999E-3</v>
      </c>
      <c r="L46" s="1459">
        <v>24.8</v>
      </c>
      <c r="M46" s="1459">
        <v>0</v>
      </c>
      <c r="N46" s="1459">
        <v>0</v>
      </c>
      <c r="O46" s="1459">
        <v>0</v>
      </c>
      <c r="P46" s="1459">
        <v>0</v>
      </c>
      <c r="Q46" s="1459">
        <v>2.9999999999999997E-4</v>
      </c>
      <c r="R46" s="1459">
        <v>3.66</v>
      </c>
      <c r="S46" s="1459">
        <v>0</v>
      </c>
      <c r="T46" s="1459">
        <v>0</v>
      </c>
      <c r="U46" s="1459">
        <v>2.46E-2</v>
      </c>
      <c r="V46" s="1459">
        <v>287.2</v>
      </c>
      <c r="W46" s="1459">
        <v>8.9999999999999998E-4</v>
      </c>
      <c r="X46" s="1459">
        <v>9.98</v>
      </c>
      <c r="Y46" s="1459">
        <v>0.88260000000000005</v>
      </c>
      <c r="Z46" s="1459">
        <v>10299.82</v>
      </c>
      <c r="AA46" s="1459">
        <v>21969.16</v>
      </c>
      <c r="AB46" s="1460">
        <f t="shared" si="0"/>
        <v>1028.5299999999988</v>
      </c>
    </row>
    <row r="47" spans="3:28" ht="28.35" customHeight="1" x14ac:dyDescent="0.15">
      <c r="C47" s="1456" t="s">
        <v>110</v>
      </c>
      <c r="D47" s="1457" t="s">
        <v>204</v>
      </c>
      <c r="E47" s="1458" t="s">
        <v>63</v>
      </c>
      <c r="F47" s="1459">
        <v>14809.88</v>
      </c>
      <c r="G47" s="1459">
        <v>0.79449999999999998</v>
      </c>
      <c r="H47" s="1459">
        <v>11766.45</v>
      </c>
      <c r="I47" s="1459">
        <v>4.7500000000000001E-2</v>
      </c>
      <c r="J47" s="1459">
        <v>702.89</v>
      </c>
      <c r="K47" s="1459">
        <v>1.6999999999999999E-3</v>
      </c>
      <c r="L47" s="1459">
        <v>24.8</v>
      </c>
      <c r="M47" s="1459">
        <v>0</v>
      </c>
      <c r="N47" s="1459">
        <v>0</v>
      </c>
      <c r="O47" s="1459">
        <v>0</v>
      </c>
      <c r="P47" s="1459">
        <v>0</v>
      </c>
      <c r="Q47" s="1459">
        <v>2.0000000000000001E-4</v>
      </c>
      <c r="R47" s="1459">
        <v>3.66</v>
      </c>
      <c r="S47" s="1459">
        <v>0</v>
      </c>
      <c r="T47" s="1459">
        <v>0</v>
      </c>
      <c r="U47" s="1459">
        <v>1.9400000000000001E-2</v>
      </c>
      <c r="V47" s="1459">
        <v>287.2</v>
      </c>
      <c r="W47" s="1459">
        <v>6.9999999999999999E-4</v>
      </c>
      <c r="X47" s="1459">
        <v>9.98</v>
      </c>
      <c r="Y47" s="1459">
        <v>0.8639</v>
      </c>
      <c r="Z47" s="1459">
        <v>12794.98</v>
      </c>
      <c r="AA47" s="1459">
        <v>27604.86</v>
      </c>
      <c r="AB47" s="1460">
        <f t="shared" si="0"/>
        <v>1028.5299999999988</v>
      </c>
    </row>
    <row r="48" spans="3:28" ht="28.35" customHeight="1" x14ac:dyDescent="0.15">
      <c r="C48" s="1456" t="s">
        <v>149</v>
      </c>
      <c r="D48" s="1457" t="s">
        <v>205</v>
      </c>
      <c r="E48" s="1458" t="s">
        <v>63</v>
      </c>
      <c r="F48" s="1459">
        <v>11220</v>
      </c>
      <c r="G48" s="1459">
        <v>0.80120000000000002</v>
      </c>
      <c r="H48" s="1459">
        <v>8989.4599999999991</v>
      </c>
      <c r="I48" s="1459">
        <v>6.2600000000000003E-2</v>
      </c>
      <c r="J48" s="1459">
        <v>702.89</v>
      </c>
      <c r="K48" s="1459">
        <v>2.2000000000000001E-3</v>
      </c>
      <c r="L48" s="1459">
        <v>24.8</v>
      </c>
      <c r="M48" s="1459">
        <v>0</v>
      </c>
      <c r="N48" s="1459">
        <v>0</v>
      </c>
      <c r="O48" s="1459">
        <v>0</v>
      </c>
      <c r="P48" s="1459">
        <v>0</v>
      </c>
      <c r="Q48" s="1459">
        <v>4.0000000000000002E-4</v>
      </c>
      <c r="R48" s="1459">
        <v>4.63</v>
      </c>
      <c r="S48" s="1459">
        <v>0</v>
      </c>
      <c r="T48" s="1459">
        <v>0</v>
      </c>
      <c r="U48" s="1459">
        <v>2.5600000000000001E-2</v>
      </c>
      <c r="V48" s="1459">
        <v>287.2</v>
      </c>
      <c r="W48" s="1459">
        <v>8.9999999999999998E-4</v>
      </c>
      <c r="X48" s="1459">
        <v>9.98</v>
      </c>
      <c r="Y48" s="1459">
        <v>0.89300000000000002</v>
      </c>
      <c r="Z48" s="1459">
        <v>10018.969999999999</v>
      </c>
      <c r="AA48" s="1459">
        <v>21238.97</v>
      </c>
      <c r="AB48" s="1460">
        <f t="shared" si="0"/>
        <v>1029.5100000000002</v>
      </c>
    </row>
    <row r="49" spans="3:28" ht="28.35" customHeight="1" x14ac:dyDescent="0.15">
      <c r="C49" s="1456" t="s">
        <v>206</v>
      </c>
      <c r="D49" s="1457" t="s">
        <v>207</v>
      </c>
      <c r="E49" s="1458" t="s">
        <v>63</v>
      </c>
      <c r="F49" s="1459">
        <v>11526.37</v>
      </c>
      <c r="G49" s="1459">
        <v>0.80120000000000002</v>
      </c>
      <c r="H49" s="1459">
        <v>9234.93</v>
      </c>
      <c r="I49" s="1459">
        <v>6.0999999999999999E-2</v>
      </c>
      <c r="J49" s="1459">
        <v>702.89</v>
      </c>
      <c r="K49" s="1459">
        <v>2.2000000000000001E-3</v>
      </c>
      <c r="L49" s="1459">
        <v>24.8</v>
      </c>
      <c r="M49" s="1459">
        <v>0</v>
      </c>
      <c r="N49" s="1459">
        <v>0</v>
      </c>
      <c r="O49" s="1459">
        <v>0</v>
      </c>
      <c r="P49" s="1459">
        <v>0</v>
      </c>
      <c r="Q49" s="1459">
        <v>4.0000000000000002E-4</v>
      </c>
      <c r="R49" s="1459">
        <v>4.63</v>
      </c>
      <c r="S49" s="1459">
        <v>0</v>
      </c>
      <c r="T49" s="1459">
        <v>0</v>
      </c>
      <c r="U49" s="1459">
        <v>2.4899999999999999E-2</v>
      </c>
      <c r="V49" s="1459">
        <v>287.2</v>
      </c>
      <c r="W49" s="1459">
        <v>8.9999999999999998E-4</v>
      </c>
      <c r="X49" s="1459">
        <v>9.98</v>
      </c>
      <c r="Y49" s="1459">
        <v>0.89049999999999996</v>
      </c>
      <c r="Z49" s="1459">
        <v>10264.43</v>
      </c>
      <c r="AA49" s="1459">
        <v>21790.799999999999</v>
      </c>
      <c r="AB49" s="1460">
        <f t="shared" si="0"/>
        <v>1029.5</v>
      </c>
    </row>
    <row r="50" spans="3:28" ht="28.35" customHeight="1" x14ac:dyDescent="0.15">
      <c r="C50" s="1456" t="s">
        <v>208</v>
      </c>
      <c r="D50" s="1457" t="s">
        <v>209</v>
      </c>
      <c r="E50" s="1458" t="s">
        <v>63</v>
      </c>
      <c r="F50" s="1459">
        <v>13764.58</v>
      </c>
      <c r="G50" s="1459">
        <v>0.80120000000000002</v>
      </c>
      <c r="H50" s="1459">
        <v>11028.19</v>
      </c>
      <c r="I50" s="1459">
        <v>5.11E-2</v>
      </c>
      <c r="J50" s="1459">
        <v>702.89</v>
      </c>
      <c r="K50" s="1459">
        <v>1.8E-3</v>
      </c>
      <c r="L50" s="1459">
        <v>24.8</v>
      </c>
      <c r="M50" s="1459">
        <v>0</v>
      </c>
      <c r="N50" s="1459">
        <v>0</v>
      </c>
      <c r="O50" s="1459">
        <v>0</v>
      </c>
      <c r="P50" s="1459">
        <v>0</v>
      </c>
      <c r="Q50" s="1459">
        <v>2.9999999999999997E-4</v>
      </c>
      <c r="R50" s="1459">
        <v>4.63</v>
      </c>
      <c r="S50" s="1459">
        <v>0</v>
      </c>
      <c r="T50" s="1459">
        <v>0</v>
      </c>
      <c r="U50" s="1459">
        <v>2.0899999999999998E-2</v>
      </c>
      <c r="V50" s="1459">
        <v>287.2</v>
      </c>
      <c r="W50" s="1459">
        <v>6.9999999999999999E-4</v>
      </c>
      <c r="X50" s="1459">
        <v>9.98</v>
      </c>
      <c r="Y50" s="1459">
        <v>0.876</v>
      </c>
      <c r="Z50" s="1459">
        <v>12057.69</v>
      </c>
      <c r="AA50" s="1459">
        <v>25822.27</v>
      </c>
      <c r="AB50" s="1460">
        <f t="shared" si="0"/>
        <v>1029.5</v>
      </c>
    </row>
    <row r="51" spans="3:28" ht="28.35" customHeight="1" x14ac:dyDescent="0.15">
      <c r="C51" s="1456" t="s">
        <v>579</v>
      </c>
      <c r="D51" s="1457" t="s">
        <v>580</v>
      </c>
      <c r="E51" s="1458" t="s">
        <v>63</v>
      </c>
      <c r="F51" s="1459">
        <v>10004.5</v>
      </c>
      <c r="G51" s="1459">
        <v>0.79849999999999999</v>
      </c>
      <c r="H51" s="1459">
        <v>7988.59</v>
      </c>
      <c r="I51" s="1459">
        <v>7.0300000000000001E-2</v>
      </c>
      <c r="J51" s="1459">
        <v>702.89</v>
      </c>
      <c r="K51" s="1459">
        <v>2.5000000000000001E-3</v>
      </c>
      <c r="L51" s="1459">
        <v>24.8</v>
      </c>
      <c r="M51" s="1459">
        <v>0</v>
      </c>
      <c r="N51" s="1459">
        <v>0</v>
      </c>
      <c r="O51" s="1459">
        <v>0</v>
      </c>
      <c r="P51" s="1459">
        <v>0</v>
      </c>
      <c r="Q51" s="1459">
        <v>4.0000000000000002E-4</v>
      </c>
      <c r="R51" s="1459">
        <v>3.91</v>
      </c>
      <c r="S51" s="1459">
        <v>0</v>
      </c>
      <c r="T51" s="1459">
        <v>0</v>
      </c>
      <c r="U51" s="1459">
        <v>2.87E-2</v>
      </c>
      <c r="V51" s="1459">
        <v>287.2</v>
      </c>
      <c r="W51" s="1459">
        <v>1E-3</v>
      </c>
      <c r="X51" s="1459">
        <v>9.98</v>
      </c>
      <c r="Y51" s="1459">
        <v>0.90129999999999999</v>
      </c>
      <c r="Z51" s="1459">
        <v>9017.3799999999992</v>
      </c>
      <c r="AA51" s="1459">
        <v>19021.88</v>
      </c>
      <c r="AB51" s="1460">
        <f t="shared" si="0"/>
        <v>1028.7899999999991</v>
      </c>
    </row>
    <row r="52" spans="3:28" ht="28.35" customHeight="1" x14ac:dyDescent="0.15">
      <c r="C52" s="1456" t="s">
        <v>252</v>
      </c>
      <c r="D52" s="1457" t="s">
        <v>251</v>
      </c>
      <c r="E52" s="1458" t="s">
        <v>63</v>
      </c>
      <c r="F52" s="1459">
        <v>11482.37</v>
      </c>
      <c r="G52" s="1459">
        <v>0.79849999999999999</v>
      </c>
      <c r="H52" s="1459">
        <v>9168.67</v>
      </c>
      <c r="I52" s="1459">
        <v>6.1199999999999997E-2</v>
      </c>
      <c r="J52" s="1459">
        <v>702.89</v>
      </c>
      <c r="K52" s="1459">
        <v>2.2000000000000001E-3</v>
      </c>
      <c r="L52" s="1459">
        <v>24.8</v>
      </c>
      <c r="M52" s="1459">
        <v>0</v>
      </c>
      <c r="N52" s="1459">
        <v>0</v>
      </c>
      <c r="O52" s="1459">
        <v>0</v>
      </c>
      <c r="P52" s="1459">
        <v>0</v>
      </c>
      <c r="Q52" s="1459">
        <v>2.9999999999999997E-4</v>
      </c>
      <c r="R52" s="1459">
        <v>3.91</v>
      </c>
      <c r="S52" s="1459">
        <v>0</v>
      </c>
      <c r="T52" s="1459">
        <v>0</v>
      </c>
      <c r="U52" s="1459">
        <v>2.5000000000000001E-2</v>
      </c>
      <c r="V52" s="1459">
        <v>287.2</v>
      </c>
      <c r="W52" s="1459">
        <v>8.9999999999999998E-4</v>
      </c>
      <c r="X52" s="1459">
        <v>9.98</v>
      </c>
      <c r="Y52" s="1459">
        <v>0.8881</v>
      </c>
      <c r="Z52" s="1459">
        <v>10197.459999999999</v>
      </c>
      <c r="AA52" s="1459">
        <v>21679.83</v>
      </c>
      <c r="AB52" s="1460">
        <f t="shared" si="0"/>
        <v>1028.7899999999991</v>
      </c>
    </row>
    <row r="53" spans="3:28" ht="28.35" customHeight="1" x14ac:dyDescent="0.15">
      <c r="C53" s="1456" t="s">
        <v>581</v>
      </c>
      <c r="D53" s="1457" t="s">
        <v>582</v>
      </c>
      <c r="E53" s="1458" t="s">
        <v>63</v>
      </c>
      <c r="F53" s="1459">
        <v>13792.18</v>
      </c>
      <c r="G53" s="1459">
        <v>0.79849999999999999</v>
      </c>
      <c r="H53" s="1459">
        <v>11013.06</v>
      </c>
      <c r="I53" s="1459">
        <v>5.0999999999999997E-2</v>
      </c>
      <c r="J53" s="1459">
        <v>702.89</v>
      </c>
      <c r="K53" s="1459">
        <v>1.8E-3</v>
      </c>
      <c r="L53" s="1459">
        <v>24.8</v>
      </c>
      <c r="M53" s="1459">
        <v>0</v>
      </c>
      <c r="N53" s="1459">
        <v>0</v>
      </c>
      <c r="O53" s="1459">
        <v>0</v>
      </c>
      <c r="P53" s="1459">
        <v>0</v>
      </c>
      <c r="Q53" s="1459">
        <v>2.9999999999999997E-4</v>
      </c>
      <c r="R53" s="1459">
        <v>3.91</v>
      </c>
      <c r="S53" s="1459">
        <v>0</v>
      </c>
      <c r="T53" s="1459">
        <v>0</v>
      </c>
      <c r="U53" s="1459">
        <v>2.0799999999999999E-2</v>
      </c>
      <c r="V53" s="1459">
        <v>287.2</v>
      </c>
      <c r="W53" s="1459">
        <v>6.9999999999999999E-4</v>
      </c>
      <c r="X53" s="1459">
        <v>9.98</v>
      </c>
      <c r="Y53" s="1459">
        <v>0.87309999999999999</v>
      </c>
      <c r="Z53" s="1459">
        <v>12041.84</v>
      </c>
      <c r="AA53" s="1459">
        <v>25834.02</v>
      </c>
      <c r="AB53" s="1460">
        <f t="shared" si="0"/>
        <v>1028.7800000000007</v>
      </c>
    </row>
    <row r="54" spans="3:28" ht="28.35" customHeight="1" x14ac:dyDescent="0.15">
      <c r="C54" s="1456" t="s">
        <v>583</v>
      </c>
      <c r="D54" s="1457" t="s">
        <v>584</v>
      </c>
      <c r="E54" s="1458" t="s">
        <v>63</v>
      </c>
      <c r="F54" s="1459">
        <v>2779.77</v>
      </c>
      <c r="G54" s="1459">
        <v>0.79610000000000003</v>
      </c>
      <c r="H54" s="1459">
        <v>2212.9699999999998</v>
      </c>
      <c r="I54" s="1459">
        <v>0.25290000000000001</v>
      </c>
      <c r="J54" s="1459">
        <v>702.89</v>
      </c>
      <c r="K54" s="1459">
        <v>8.8999999999999999E-3</v>
      </c>
      <c r="L54" s="1459">
        <v>24.8</v>
      </c>
      <c r="M54" s="1459">
        <v>0</v>
      </c>
      <c r="N54" s="1459">
        <v>0</v>
      </c>
      <c r="O54" s="1459">
        <v>1.8800000000000001E-2</v>
      </c>
      <c r="P54" s="1459">
        <v>52.25</v>
      </c>
      <c r="Q54" s="1459">
        <v>1E-3</v>
      </c>
      <c r="R54" s="1459">
        <v>2.92</v>
      </c>
      <c r="S54" s="1459">
        <v>0</v>
      </c>
      <c r="T54" s="1459">
        <v>0</v>
      </c>
      <c r="U54" s="1459">
        <v>0.1033</v>
      </c>
      <c r="V54" s="1459">
        <v>287.2</v>
      </c>
      <c r="W54" s="1459">
        <v>3.5999999999999999E-3</v>
      </c>
      <c r="X54" s="1459">
        <v>9.98</v>
      </c>
      <c r="Y54" s="1459">
        <v>1.1846000000000001</v>
      </c>
      <c r="Z54" s="1459">
        <v>3293</v>
      </c>
      <c r="AA54" s="1459">
        <v>6072.77</v>
      </c>
      <c r="AB54" s="1460">
        <f t="shared" si="0"/>
        <v>1080.0300000000002</v>
      </c>
    </row>
    <row r="55" spans="3:28" ht="28.35" customHeight="1" x14ac:dyDescent="0.15">
      <c r="C55" s="1456" t="s">
        <v>585</v>
      </c>
      <c r="D55" s="1457" t="s">
        <v>586</v>
      </c>
      <c r="E55" s="1458" t="s">
        <v>63</v>
      </c>
      <c r="F55" s="1459">
        <v>3706.35</v>
      </c>
      <c r="G55" s="1459">
        <v>0.79610000000000003</v>
      </c>
      <c r="H55" s="1459">
        <v>2950.63</v>
      </c>
      <c r="I55" s="1459">
        <v>0.18959999999999999</v>
      </c>
      <c r="J55" s="1459">
        <v>702.89</v>
      </c>
      <c r="K55" s="1459">
        <v>6.7000000000000002E-3</v>
      </c>
      <c r="L55" s="1459">
        <v>24.8</v>
      </c>
      <c r="M55" s="1459">
        <v>0</v>
      </c>
      <c r="N55" s="1459">
        <v>0</v>
      </c>
      <c r="O55" s="1459">
        <v>0</v>
      </c>
      <c r="P55" s="1459">
        <v>0</v>
      </c>
      <c r="Q55" s="1459">
        <v>8.0000000000000004E-4</v>
      </c>
      <c r="R55" s="1459">
        <v>2.92</v>
      </c>
      <c r="S55" s="1459">
        <v>0</v>
      </c>
      <c r="T55" s="1459">
        <v>0</v>
      </c>
      <c r="U55" s="1459">
        <v>7.7499999999999999E-2</v>
      </c>
      <c r="V55" s="1459">
        <v>287.2</v>
      </c>
      <c r="W55" s="1459">
        <v>2.7000000000000001E-3</v>
      </c>
      <c r="X55" s="1459">
        <v>9.98</v>
      </c>
      <c r="Y55" s="1459">
        <v>1.0733999999999999</v>
      </c>
      <c r="Z55" s="1459">
        <v>3978.42</v>
      </c>
      <c r="AA55" s="1459">
        <v>7684.77</v>
      </c>
      <c r="AB55" s="1460">
        <f t="shared" si="0"/>
        <v>1027.79</v>
      </c>
    </row>
    <row r="56" spans="3:28" ht="28.35" customHeight="1" x14ac:dyDescent="0.15">
      <c r="C56" s="1456" t="s">
        <v>587</v>
      </c>
      <c r="D56" s="1457" t="s">
        <v>588</v>
      </c>
      <c r="E56" s="1458" t="s">
        <v>63</v>
      </c>
      <c r="F56" s="1459">
        <v>7205.54</v>
      </c>
      <c r="G56" s="1459">
        <v>0.79610000000000003</v>
      </c>
      <c r="H56" s="1459">
        <v>5736.33</v>
      </c>
      <c r="I56" s="1459">
        <v>9.7500000000000003E-2</v>
      </c>
      <c r="J56" s="1459">
        <v>702.89</v>
      </c>
      <c r="K56" s="1459">
        <v>3.3999999999999998E-3</v>
      </c>
      <c r="L56" s="1459">
        <v>24.8</v>
      </c>
      <c r="M56" s="1459">
        <v>0</v>
      </c>
      <c r="N56" s="1459">
        <v>0</v>
      </c>
      <c r="O56" s="1459">
        <v>0</v>
      </c>
      <c r="P56" s="1459">
        <v>0</v>
      </c>
      <c r="Q56" s="1459">
        <v>4.0000000000000002E-4</v>
      </c>
      <c r="R56" s="1459">
        <v>2.92</v>
      </c>
      <c r="S56" s="1459">
        <v>0</v>
      </c>
      <c r="T56" s="1459">
        <v>0</v>
      </c>
      <c r="U56" s="1459">
        <v>3.9899999999999998E-2</v>
      </c>
      <c r="V56" s="1459">
        <v>287.2</v>
      </c>
      <c r="W56" s="1459">
        <v>1.4E-3</v>
      </c>
      <c r="X56" s="1459">
        <v>9.98</v>
      </c>
      <c r="Y56" s="1459">
        <v>0.93869999999999998</v>
      </c>
      <c r="Z56" s="1459">
        <v>6764.12</v>
      </c>
      <c r="AA56" s="1459">
        <v>13969.66</v>
      </c>
      <c r="AB56" s="1460">
        <f t="shared" si="0"/>
        <v>1027.79</v>
      </c>
    </row>
    <row r="57" spans="3:28" ht="28.35" customHeight="1" x14ac:dyDescent="0.15">
      <c r="C57" s="1456" t="s">
        <v>159</v>
      </c>
      <c r="D57" s="1457" t="s">
        <v>158</v>
      </c>
      <c r="E57" s="1458" t="s">
        <v>63</v>
      </c>
      <c r="F57" s="1459">
        <v>2157.71</v>
      </c>
      <c r="G57" s="1459">
        <v>0.80079999999999996</v>
      </c>
      <c r="H57" s="1459">
        <v>1727.89</v>
      </c>
      <c r="I57" s="1459">
        <v>0.32579999999999998</v>
      </c>
      <c r="J57" s="1459">
        <v>702.89</v>
      </c>
      <c r="K57" s="1459">
        <v>1.29E-2</v>
      </c>
      <c r="L57" s="1459">
        <v>27.8</v>
      </c>
      <c r="M57" s="1459">
        <v>0</v>
      </c>
      <c r="N57" s="1459">
        <v>0</v>
      </c>
      <c r="O57" s="1459">
        <v>4.1500000000000002E-2</v>
      </c>
      <c r="P57" s="1459">
        <v>89.57</v>
      </c>
      <c r="Q57" s="1459">
        <v>2E-3</v>
      </c>
      <c r="R57" s="1459">
        <v>4.3099999999999996</v>
      </c>
      <c r="S57" s="1459">
        <v>0</v>
      </c>
      <c r="T57" s="1459">
        <v>0</v>
      </c>
      <c r="U57" s="1459">
        <v>0.1331</v>
      </c>
      <c r="V57" s="1459">
        <v>287.2</v>
      </c>
      <c r="W57" s="1459">
        <v>4.5999999999999999E-3</v>
      </c>
      <c r="X57" s="1459">
        <v>9.98</v>
      </c>
      <c r="Y57" s="1459">
        <v>1.3207</v>
      </c>
      <c r="Z57" s="1459">
        <v>2849.65</v>
      </c>
      <c r="AA57" s="1459">
        <v>5007.3599999999997</v>
      </c>
      <c r="AB57" s="1460">
        <f t="shared" si="0"/>
        <v>1121.76</v>
      </c>
    </row>
    <row r="58" spans="3:28" ht="28.35" customHeight="1" x14ac:dyDescent="0.15">
      <c r="C58" s="1456" t="s">
        <v>589</v>
      </c>
      <c r="D58" s="1457" t="s">
        <v>590</v>
      </c>
      <c r="E58" s="1458" t="s">
        <v>63</v>
      </c>
      <c r="F58" s="1459">
        <v>11220</v>
      </c>
      <c r="G58" s="1459">
        <v>0.79220000000000002</v>
      </c>
      <c r="H58" s="1459">
        <v>8888.48</v>
      </c>
      <c r="I58" s="1459">
        <v>6.2600000000000003E-2</v>
      </c>
      <c r="J58" s="1459">
        <v>702.89</v>
      </c>
      <c r="K58" s="1459">
        <v>2.2000000000000001E-3</v>
      </c>
      <c r="L58" s="1459">
        <v>24.8</v>
      </c>
      <c r="M58" s="1459">
        <v>0</v>
      </c>
      <c r="N58" s="1459">
        <v>0</v>
      </c>
      <c r="O58" s="1459">
        <v>0</v>
      </c>
      <c r="P58" s="1459">
        <v>0</v>
      </c>
      <c r="Q58" s="1459">
        <v>2.9999999999999997E-4</v>
      </c>
      <c r="R58" s="1459">
        <v>3.08</v>
      </c>
      <c r="S58" s="1459">
        <v>0</v>
      </c>
      <c r="T58" s="1459">
        <v>0</v>
      </c>
      <c r="U58" s="1459">
        <v>2.5600000000000001E-2</v>
      </c>
      <c r="V58" s="1459">
        <v>287.2</v>
      </c>
      <c r="W58" s="1459">
        <v>8.9999999999999998E-4</v>
      </c>
      <c r="X58" s="1459">
        <v>9.98</v>
      </c>
      <c r="Y58" s="1459">
        <v>0.88380000000000003</v>
      </c>
      <c r="Z58" s="1459">
        <v>9916.43</v>
      </c>
      <c r="AA58" s="1459">
        <v>21136.43</v>
      </c>
      <c r="AB58" s="1460">
        <f t="shared" si="0"/>
        <v>1027.9500000000007</v>
      </c>
    </row>
    <row r="59" spans="3:28" ht="28.35" customHeight="1" x14ac:dyDescent="0.15">
      <c r="C59" s="1456" t="s">
        <v>591</v>
      </c>
      <c r="D59" s="1457" t="s">
        <v>592</v>
      </c>
      <c r="E59" s="1458" t="s">
        <v>63</v>
      </c>
      <c r="F59" s="1459">
        <v>4941.05</v>
      </c>
      <c r="G59" s="1459">
        <v>0.79320000000000002</v>
      </c>
      <c r="H59" s="1459">
        <v>3919.24</v>
      </c>
      <c r="I59" s="1459">
        <v>0.14230000000000001</v>
      </c>
      <c r="J59" s="1459">
        <v>702.89</v>
      </c>
      <c r="K59" s="1459">
        <v>5.0000000000000001E-3</v>
      </c>
      <c r="L59" s="1459">
        <v>24.8</v>
      </c>
      <c r="M59" s="1459">
        <v>0</v>
      </c>
      <c r="N59" s="1459">
        <v>0</v>
      </c>
      <c r="O59" s="1459">
        <v>0</v>
      </c>
      <c r="P59" s="1459">
        <v>0</v>
      </c>
      <c r="Q59" s="1459">
        <v>4.0000000000000002E-4</v>
      </c>
      <c r="R59" s="1459">
        <v>2.1800000000000002</v>
      </c>
      <c r="S59" s="1459">
        <v>0</v>
      </c>
      <c r="T59" s="1459">
        <v>0</v>
      </c>
      <c r="U59" s="1459">
        <v>5.8099999999999999E-2</v>
      </c>
      <c r="V59" s="1459">
        <v>287.2</v>
      </c>
      <c r="W59" s="1459">
        <v>2E-3</v>
      </c>
      <c r="X59" s="1459">
        <v>9.98</v>
      </c>
      <c r="Y59" s="1459">
        <v>1.0011000000000001</v>
      </c>
      <c r="Z59" s="1459">
        <v>4946.29</v>
      </c>
      <c r="AA59" s="1459">
        <v>9887.34</v>
      </c>
      <c r="AB59" s="1460">
        <f t="shared" si="0"/>
        <v>1027.0500000000002</v>
      </c>
    </row>
    <row r="60" spans="3:28" ht="28.35" customHeight="1" x14ac:dyDescent="0.15">
      <c r="C60" s="1456" t="s">
        <v>593</v>
      </c>
      <c r="D60" s="1457" t="s">
        <v>594</v>
      </c>
      <c r="E60" s="1458" t="s">
        <v>63</v>
      </c>
      <c r="F60" s="1459">
        <v>6588.06</v>
      </c>
      <c r="G60" s="1459">
        <v>0.79320000000000002</v>
      </c>
      <c r="H60" s="1459">
        <v>5225.6499999999996</v>
      </c>
      <c r="I60" s="1459">
        <v>0.1067</v>
      </c>
      <c r="J60" s="1459">
        <v>702.89</v>
      </c>
      <c r="K60" s="1459">
        <v>3.8E-3</v>
      </c>
      <c r="L60" s="1459">
        <v>24.8</v>
      </c>
      <c r="M60" s="1459">
        <v>0</v>
      </c>
      <c r="N60" s="1459">
        <v>0</v>
      </c>
      <c r="O60" s="1459">
        <v>0</v>
      </c>
      <c r="P60" s="1459">
        <v>0</v>
      </c>
      <c r="Q60" s="1459">
        <v>2.9999999999999997E-4</v>
      </c>
      <c r="R60" s="1459">
        <v>2.1800000000000002</v>
      </c>
      <c r="S60" s="1459">
        <v>0</v>
      </c>
      <c r="T60" s="1459">
        <v>0</v>
      </c>
      <c r="U60" s="1459">
        <v>4.36E-2</v>
      </c>
      <c r="V60" s="1459">
        <v>287.2</v>
      </c>
      <c r="W60" s="1459">
        <v>1.5E-3</v>
      </c>
      <c r="X60" s="1459">
        <v>9.98</v>
      </c>
      <c r="Y60" s="1459">
        <v>0.94910000000000005</v>
      </c>
      <c r="Z60" s="1459">
        <v>6252.7</v>
      </c>
      <c r="AA60" s="1459">
        <v>12840.76</v>
      </c>
      <c r="AB60" s="1460">
        <f t="shared" si="0"/>
        <v>1027.0500000000002</v>
      </c>
    </row>
    <row r="61" spans="3:28" ht="28.35" customHeight="1" x14ac:dyDescent="0.15">
      <c r="C61" s="1456" t="s">
        <v>595</v>
      </c>
      <c r="D61" s="1457" t="s">
        <v>596</v>
      </c>
      <c r="E61" s="1458" t="s">
        <v>63</v>
      </c>
      <c r="F61" s="1459">
        <v>11069.44</v>
      </c>
      <c r="G61" s="1459">
        <v>0.79320000000000002</v>
      </c>
      <c r="H61" s="1459">
        <v>8780.2800000000007</v>
      </c>
      <c r="I61" s="1459">
        <v>6.3500000000000001E-2</v>
      </c>
      <c r="J61" s="1459">
        <v>702.89</v>
      </c>
      <c r="K61" s="1459">
        <v>2.2000000000000001E-3</v>
      </c>
      <c r="L61" s="1459">
        <v>24.8</v>
      </c>
      <c r="M61" s="1459">
        <v>0</v>
      </c>
      <c r="N61" s="1459">
        <v>0</v>
      </c>
      <c r="O61" s="1459">
        <v>0</v>
      </c>
      <c r="P61" s="1459">
        <v>0</v>
      </c>
      <c r="Q61" s="1459">
        <v>2.0000000000000001E-4</v>
      </c>
      <c r="R61" s="1459">
        <v>2.1800000000000002</v>
      </c>
      <c r="S61" s="1459">
        <v>0</v>
      </c>
      <c r="T61" s="1459">
        <v>0</v>
      </c>
      <c r="U61" s="1459">
        <v>2.5899999999999999E-2</v>
      </c>
      <c r="V61" s="1459">
        <v>287.2</v>
      </c>
      <c r="W61" s="1459">
        <v>8.9999999999999998E-4</v>
      </c>
      <c r="X61" s="1459">
        <v>9.98</v>
      </c>
      <c r="Y61" s="1459">
        <v>0.88600000000000001</v>
      </c>
      <c r="Z61" s="1459">
        <v>9807.33</v>
      </c>
      <c r="AA61" s="1459">
        <v>20876.78</v>
      </c>
      <c r="AB61" s="1460">
        <f t="shared" si="0"/>
        <v>1027.0499999999993</v>
      </c>
    </row>
    <row r="62" spans="3:28" ht="28.35" customHeight="1" x14ac:dyDescent="0.15">
      <c r="C62" s="1456" t="s">
        <v>182</v>
      </c>
      <c r="D62" s="1457" t="s">
        <v>181</v>
      </c>
      <c r="E62" s="1458" t="s">
        <v>63</v>
      </c>
      <c r="F62" s="1459">
        <v>2154.65</v>
      </c>
      <c r="G62" s="1459">
        <v>0.80210000000000004</v>
      </c>
      <c r="H62" s="1459">
        <v>1728.24</v>
      </c>
      <c r="I62" s="1459">
        <v>0.32619999999999999</v>
      </c>
      <c r="J62" s="1459">
        <v>702.89</v>
      </c>
      <c r="K62" s="1459">
        <v>1.4E-2</v>
      </c>
      <c r="L62" s="1459">
        <v>30.19</v>
      </c>
      <c r="M62" s="1459">
        <v>0</v>
      </c>
      <c r="N62" s="1459">
        <v>0</v>
      </c>
      <c r="O62" s="1459">
        <v>4.1700000000000001E-2</v>
      </c>
      <c r="P62" s="1459">
        <v>89.75</v>
      </c>
      <c r="Q62" s="1459">
        <v>2.2000000000000001E-3</v>
      </c>
      <c r="R62" s="1459">
        <v>4.63</v>
      </c>
      <c r="S62" s="1459">
        <v>0</v>
      </c>
      <c r="T62" s="1459">
        <v>0</v>
      </c>
      <c r="U62" s="1459">
        <v>0.1333</v>
      </c>
      <c r="V62" s="1459">
        <v>287.2</v>
      </c>
      <c r="W62" s="1459">
        <v>4.5999999999999999E-3</v>
      </c>
      <c r="X62" s="1459">
        <v>9.98</v>
      </c>
      <c r="Y62" s="1459">
        <v>1.3241000000000001</v>
      </c>
      <c r="Z62" s="1459">
        <v>2852.89</v>
      </c>
      <c r="AA62" s="1459">
        <v>5007.54</v>
      </c>
      <c r="AB62" s="1460">
        <f t="shared" si="0"/>
        <v>1124.6499999999999</v>
      </c>
    </row>
    <row r="63" spans="3:28" ht="28.35" customHeight="1" x14ac:dyDescent="0.15">
      <c r="C63" s="1456" t="s">
        <v>142</v>
      </c>
      <c r="D63" s="1457" t="s">
        <v>180</v>
      </c>
      <c r="E63" s="1458" t="s">
        <v>63</v>
      </c>
      <c r="F63" s="1459">
        <v>1953.12</v>
      </c>
      <c r="G63" s="1459">
        <v>0.79920000000000002</v>
      </c>
      <c r="H63" s="1459">
        <v>1560.93</v>
      </c>
      <c r="I63" s="1459">
        <v>0.3599</v>
      </c>
      <c r="J63" s="1459">
        <v>702.89</v>
      </c>
      <c r="K63" s="1459">
        <v>1.55E-2</v>
      </c>
      <c r="L63" s="1459">
        <v>30.19</v>
      </c>
      <c r="M63" s="1459">
        <v>0</v>
      </c>
      <c r="N63" s="1459">
        <v>0</v>
      </c>
      <c r="O63" s="1459">
        <v>5.21E-2</v>
      </c>
      <c r="P63" s="1459">
        <v>101.84</v>
      </c>
      <c r="Q63" s="1459">
        <v>2.2000000000000001E-3</v>
      </c>
      <c r="R63" s="1459">
        <v>4.3499999999999996</v>
      </c>
      <c r="S63" s="1459">
        <v>0</v>
      </c>
      <c r="T63" s="1459">
        <v>0</v>
      </c>
      <c r="U63" s="1459">
        <v>0.14699999999999999</v>
      </c>
      <c r="V63" s="1459">
        <v>287.2</v>
      </c>
      <c r="W63" s="1459">
        <v>5.1000000000000004E-3</v>
      </c>
      <c r="X63" s="1459">
        <v>9.98</v>
      </c>
      <c r="Y63" s="1459">
        <v>1.3811</v>
      </c>
      <c r="Z63" s="1459">
        <v>2697.39</v>
      </c>
      <c r="AA63" s="1459">
        <v>4650.51</v>
      </c>
      <c r="AB63" s="1460">
        <f t="shared" si="0"/>
        <v>1136.4599999999998</v>
      </c>
    </row>
    <row r="64" spans="3:28" ht="28.35" customHeight="1" x14ac:dyDescent="0.15">
      <c r="C64" s="1456" t="s">
        <v>597</v>
      </c>
      <c r="D64" s="1457" t="s">
        <v>598</v>
      </c>
      <c r="E64" s="1458" t="s">
        <v>63</v>
      </c>
      <c r="F64" s="1459">
        <v>4548.8100000000004</v>
      </c>
      <c r="G64" s="1459">
        <v>0.80020000000000002</v>
      </c>
      <c r="H64" s="1459">
        <v>3639.95</v>
      </c>
      <c r="I64" s="1459">
        <v>0.1545</v>
      </c>
      <c r="J64" s="1459">
        <v>702.89</v>
      </c>
      <c r="K64" s="1459">
        <v>5.4999999999999997E-3</v>
      </c>
      <c r="L64" s="1459">
        <v>24.8</v>
      </c>
      <c r="M64" s="1459">
        <v>0</v>
      </c>
      <c r="N64" s="1459">
        <v>0</v>
      </c>
      <c r="O64" s="1459">
        <v>0</v>
      </c>
      <c r="P64" s="1459">
        <v>0</v>
      </c>
      <c r="Q64" s="1459">
        <v>8.0000000000000004E-4</v>
      </c>
      <c r="R64" s="1459">
        <v>3.5</v>
      </c>
      <c r="S64" s="1459">
        <v>0</v>
      </c>
      <c r="T64" s="1459">
        <v>0</v>
      </c>
      <c r="U64" s="1459">
        <v>6.3100000000000003E-2</v>
      </c>
      <c r="V64" s="1459">
        <v>287.2</v>
      </c>
      <c r="W64" s="1459">
        <v>2.2000000000000001E-3</v>
      </c>
      <c r="X64" s="1459">
        <v>9.98</v>
      </c>
      <c r="Y64" s="1459">
        <v>1.0263</v>
      </c>
      <c r="Z64" s="1459">
        <v>4668.32</v>
      </c>
      <c r="AA64" s="1459">
        <v>9217.1299999999992</v>
      </c>
      <c r="AB64" s="1460">
        <f t="shared" si="0"/>
        <v>1028.3699999999999</v>
      </c>
    </row>
    <row r="65" spans="3:28" ht="28.35" customHeight="1" x14ac:dyDescent="0.15">
      <c r="C65" s="1456" t="s">
        <v>599</v>
      </c>
      <c r="D65" s="1457" t="s">
        <v>600</v>
      </c>
      <c r="E65" s="1458" t="s">
        <v>63</v>
      </c>
      <c r="F65" s="1459">
        <v>6065.08</v>
      </c>
      <c r="G65" s="1459">
        <v>0.80020000000000002</v>
      </c>
      <c r="H65" s="1459">
        <v>4853.2700000000004</v>
      </c>
      <c r="I65" s="1459">
        <v>0.1159</v>
      </c>
      <c r="J65" s="1459">
        <v>702.89</v>
      </c>
      <c r="K65" s="1459">
        <v>4.1000000000000003E-3</v>
      </c>
      <c r="L65" s="1459">
        <v>24.8</v>
      </c>
      <c r="M65" s="1459">
        <v>0</v>
      </c>
      <c r="N65" s="1459">
        <v>0</v>
      </c>
      <c r="O65" s="1459">
        <v>0</v>
      </c>
      <c r="P65" s="1459">
        <v>0</v>
      </c>
      <c r="Q65" s="1459">
        <v>5.9999999999999995E-4</v>
      </c>
      <c r="R65" s="1459">
        <v>3.5</v>
      </c>
      <c r="S65" s="1459">
        <v>0</v>
      </c>
      <c r="T65" s="1459">
        <v>0</v>
      </c>
      <c r="U65" s="1459">
        <v>4.7399999999999998E-2</v>
      </c>
      <c r="V65" s="1459">
        <v>287.2</v>
      </c>
      <c r="W65" s="1459">
        <v>1.6000000000000001E-3</v>
      </c>
      <c r="X65" s="1459">
        <v>9.98</v>
      </c>
      <c r="Y65" s="1459">
        <v>0.9698</v>
      </c>
      <c r="Z65" s="1459">
        <v>5881.64</v>
      </c>
      <c r="AA65" s="1459">
        <v>11946.72</v>
      </c>
      <c r="AB65" s="1460">
        <f t="shared" si="0"/>
        <v>1028.3699999999999</v>
      </c>
    </row>
    <row r="66" spans="3:28" ht="28.35" customHeight="1" x14ac:dyDescent="0.15">
      <c r="C66" s="1456" t="s">
        <v>601</v>
      </c>
      <c r="D66" s="1457" t="s">
        <v>602</v>
      </c>
      <c r="E66" s="1458" t="s">
        <v>63</v>
      </c>
      <c r="F66" s="1459">
        <v>10920.23</v>
      </c>
      <c r="G66" s="1459">
        <v>0.80020000000000002</v>
      </c>
      <c r="H66" s="1459">
        <v>8738.3700000000008</v>
      </c>
      <c r="I66" s="1459">
        <v>6.4399999999999999E-2</v>
      </c>
      <c r="J66" s="1459">
        <v>702.89</v>
      </c>
      <c r="K66" s="1459">
        <v>2.3E-3</v>
      </c>
      <c r="L66" s="1459">
        <v>24.8</v>
      </c>
      <c r="M66" s="1459">
        <v>0</v>
      </c>
      <c r="N66" s="1459">
        <v>0</v>
      </c>
      <c r="O66" s="1459">
        <v>0</v>
      </c>
      <c r="P66" s="1459">
        <v>0</v>
      </c>
      <c r="Q66" s="1459">
        <v>2.9999999999999997E-4</v>
      </c>
      <c r="R66" s="1459">
        <v>3.5</v>
      </c>
      <c r="S66" s="1459">
        <v>0</v>
      </c>
      <c r="T66" s="1459">
        <v>0</v>
      </c>
      <c r="U66" s="1459">
        <v>2.63E-2</v>
      </c>
      <c r="V66" s="1459">
        <v>287.2</v>
      </c>
      <c r="W66" s="1459">
        <v>8.9999999999999998E-4</v>
      </c>
      <c r="X66" s="1459">
        <v>9.98</v>
      </c>
      <c r="Y66" s="1459">
        <v>0.89439999999999997</v>
      </c>
      <c r="Z66" s="1459">
        <v>9766.74</v>
      </c>
      <c r="AA66" s="1459">
        <v>20686.96</v>
      </c>
      <c r="AB66" s="1460">
        <f t="shared" si="0"/>
        <v>1028.369999999999</v>
      </c>
    </row>
    <row r="67" spans="3:28" ht="28.35" customHeight="1" x14ac:dyDescent="0.15">
      <c r="C67" s="1456" t="s">
        <v>603</v>
      </c>
      <c r="D67" s="1457" t="s">
        <v>604</v>
      </c>
      <c r="E67" s="1458" t="s">
        <v>63</v>
      </c>
      <c r="F67" s="1459">
        <v>2395.6799999999998</v>
      </c>
      <c r="G67" s="1459">
        <v>0.8095</v>
      </c>
      <c r="H67" s="1459">
        <v>1939.31</v>
      </c>
      <c r="I67" s="1459">
        <v>0.29339999999999999</v>
      </c>
      <c r="J67" s="1459">
        <v>702.89</v>
      </c>
      <c r="K67" s="1459">
        <v>1.04E-2</v>
      </c>
      <c r="L67" s="1459">
        <v>24.8</v>
      </c>
      <c r="M67" s="1459">
        <v>0</v>
      </c>
      <c r="N67" s="1459">
        <v>0</v>
      </c>
      <c r="O67" s="1459">
        <v>3.1399999999999997E-2</v>
      </c>
      <c r="P67" s="1459">
        <v>75.290000000000006</v>
      </c>
      <c r="Q67" s="1459">
        <v>3.3E-3</v>
      </c>
      <c r="R67" s="1459">
        <v>7.79</v>
      </c>
      <c r="S67" s="1459">
        <v>0</v>
      </c>
      <c r="T67" s="1459">
        <v>0</v>
      </c>
      <c r="U67" s="1459">
        <v>0.11990000000000001</v>
      </c>
      <c r="V67" s="1459">
        <v>287.2</v>
      </c>
      <c r="W67" s="1459">
        <v>4.1999999999999997E-3</v>
      </c>
      <c r="X67" s="1459">
        <v>9.98</v>
      </c>
      <c r="Y67" s="1459">
        <v>1.272</v>
      </c>
      <c r="Z67" s="1459">
        <v>3047.26</v>
      </c>
      <c r="AA67" s="1459">
        <v>5442.94</v>
      </c>
      <c r="AB67" s="1460">
        <f t="shared" si="0"/>
        <v>1107.9500000000003</v>
      </c>
    </row>
    <row r="68" spans="3:28" ht="28.35" customHeight="1" x14ac:dyDescent="0.15">
      <c r="C68" s="1456" t="s">
        <v>605</v>
      </c>
      <c r="D68" s="1457" t="s">
        <v>606</v>
      </c>
      <c r="E68" s="1458" t="s">
        <v>63</v>
      </c>
      <c r="F68" s="1459">
        <v>3194.25</v>
      </c>
      <c r="G68" s="1459">
        <v>0.8095</v>
      </c>
      <c r="H68" s="1459">
        <v>2585.7399999999998</v>
      </c>
      <c r="I68" s="1459">
        <v>0.22</v>
      </c>
      <c r="J68" s="1459">
        <v>702.89</v>
      </c>
      <c r="K68" s="1459">
        <v>7.7999999999999996E-3</v>
      </c>
      <c r="L68" s="1459">
        <v>24.8</v>
      </c>
      <c r="M68" s="1459">
        <v>0</v>
      </c>
      <c r="N68" s="1459">
        <v>0</v>
      </c>
      <c r="O68" s="1459">
        <v>8.6E-3</v>
      </c>
      <c r="P68" s="1459">
        <v>27.38</v>
      </c>
      <c r="Q68" s="1459">
        <v>2.3999999999999998E-3</v>
      </c>
      <c r="R68" s="1459">
        <v>7.79</v>
      </c>
      <c r="S68" s="1459">
        <v>0</v>
      </c>
      <c r="T68" s="1459">
        <v>0</v>
      </c>
      <c r="U68" s="1459">
        <v>8.9899999999999994E-2</v>
      </c>
      <c r="V68" s="1459">
        <v>287.2</v>
      </c>
      <c r="W68" s="1459">
        <v>3.0999999999999999E-3</v>
      </c>
      <c r="X68" s="1459">
        <v>9.98</v>
      </c>
      <c r="Y68" s="1459">
        <v>1.1414</v>
      </c>
      <c r="Z68" s="1459">
        <v>3645.78</v>
      </c>
      <c r="AA68" s="1459">
        <v>6840.03</v>
      </c>
      <c r="AB68" s="1460">
        <f t="shared" si="0"/>
        <v>1060.0400000000004</v>
      </c>
    </row>
    <row r="69" spans="3:28" ht="28.35" customHeight="1" x14ac:dyDescent="0.15">
      <c r="C69" s="1456" t="s">
        <v>607</v>
      </c>
      <c r="D69" s="1457" t="s">
        <v>608</v>
      </c>
      <c r="E69" s="1458" t="s">
        <v>63</v>
      </c>
      <c r="F69" s="1459">
        <v>4952.66</v>
      </c>
      <c r="G69" s="1459">
        <v>0.8095</v>
      </c>
      <c r="H69" s="1459">
        <v>4009.18</v>
      </c>
      <c r="I69" s="1459">
        <v>0.1419</v>
      </c>
      <c r="J69" s="1459">
        <v>702.89</v>
      </c>
      <c r="K69" s="1459">
        <v>5.0000000000000001E-3</v>
      </c>
      <c r="L69" s="1459">
        <v>24.8</v>
      </c>
      <c r="M69" s="1459">
        <v>0</v>
      </c>
      <c r="N69" s="1459">
        <v>0</v>
      </c>
      <c r="O69" s="1459">
        <v>0</v>
      </c>
      <c r="P69" s="1459">
        <v>0</v>
      </c>
      <c r="Q69" s="1459">
        <v>1.6000000000000001E-3</v>
      </c>
      <c r="R69" s="1459">
        <v>7.79</v>
      </c>
      <c r="S69" s="1459">
        <v>0</v>
      </c>
      <c r="T69" s="1459">
        <v>0</v>
      </c>
      <c r="U69" s="1459">
        <v>5.8000000000000003E-2</v>
      </c>
      <c r="V69" s="1459">
        <v>287.2</v>
      </c>
      <c r="W69" s="1459">
        <v>2E-3</v>
      </c>
      <c r="X69" s="1459">
        <v>9.98</v>
      </c>
      <c r="Y69" s="1459">
        <v>1.018</v>
      </c>
      <c r="Z69" s="1459">
        <v>5041.84</v>
      </c>
      <c r="AA69" s="1459">
        <v>9994.5</v>
      </c>
      <c r="AB69" s="1460">
        <f t="shared" si="0"/>
        <v>1032.6600000000003</v>
      </c>
    </row>
    <row r="70" spans="3:28" ht="28.35" customHeight="1" x14ac:dyDescent="0.15">
      <c r="C70" s="1456" t="s">
        <v>114</v>
      </c>
      <c r="D70" s="1457" t="s">
        <v>64</v>
      </c>
      <c r="E70" s="1458" t="s">
        <v>63</v>
      </c>
      <c r="F70" s="1459">
        <v>2434.7399999999998</v>
      </c>
      <c r="G70" s="1459">
        <v>0.79879999999999995</v>
      </c>
      <c r="H70" s="1459">
        <v>1944.87</v>
      </c>
      <c r="I70" s="1459">
        <v>0.28870000000000001</v>
      </c>
      <c r="J70" s="1459">
        <v>702.89</v>
      </c>
      <c r="K70" s="1459">
        <v>0</v>
      </c>
      <c r="L70" s="1459">
        <v>0</v>
      </c>
      <c r="M70" s="1459">
        <v>0</v>
      </c>
      <c r="N70" s="1459">
        <v>0</v>
      </c>
      <c r="O70" s="1459">
        <v>0.03</v>
      </c>
      <c r="P70" s="1459">
        <v>72.95</v>
      </c>
      <c r="Q70" s="1459">
        <v>1.6999999999999999E-3</v>
      </c>
      <c r="R70" s="1459">
        <v>4.1500000000000004</v>
      </c>
      <c r="S70" s="1459">
        <v>0</v>
      </c>
      <c r="T70" s="1459">
        <v>0</v>
      </c>
      <c r="U70" s="1459">
        <v>0.11799999999999999</v>
      </c>
      <c r="V70" s="1459">
        <v>287.2</v>
      </c>
      <c r="W70" s="1459">
        <v>4.1000000000000003E-3</v>
      </c>
      <c r="X70" s="1459">
        <v>9.98</v>
      </c>
      <c r="Y70" s="1459">
        <v>1.2412000000000001</v>
      </c>
      <c r="Z70" s="1459">
        <v>3022.03</v>
      </c>
      <c r="AA70" s="1459">
        <v>5456.77</v>
      </c>
      <c r="AB70" s="1460">
        <f t="shared" si="0"/>
        <v>1077.1600000000003</v>
      </c>
    </row>
    <row r="71" spans="3:28" ht="28.35" customHeight="1" x14ac:dyDescent="0.15">
      <c r="C71" s="1456" t="s">
        <v>210</v>
      </c>
      <c r="D71" s="1457" t="s">
        <v>211</v>
      </c>
      <c r="E71" s="1458" t="s">
        <v>63</v>
      </c>
      <c r="F71" s="1459">
        <v>1882.18</v>
      </c>
      <c r="G71" s="1459">
        <v>0.79779999999999995</v>
      </c>
      <c r="H71" s="1459">
        <v>1501.6</v>
      </c>
      <c r="I71" s="1459">
        <v>0.37340000000000001</v>
      </c>
      <c r="J71" s="1459">
        <v>702.89</v>
      </c>
      <c r="K71" s="1459">
        <v>1.4800000000000001E-2</v>
      </c>
      <c r="L71" s="1459">
        <v>27.8</v>
      </c>
      <c r="M71" s="1459">
        <v>0</v>
      </c>
      <c r="N71" s="1459">
        <v>0</v>
      </c>
      <c r="O71" s="1459">
        <v>5.6399999999999999E-2</v>
      </c>
      <c r="P71" s="1459">
        <v>106.1</v>
      </c>
      <c r="Q71" s="1459">
        <v>1.9E-3</v>
      </c>
      <c r="R71" s="1459">
        <v>3.57</v>
      </c>
      <c r="S71" s="1459">
        <v>0</v>
      </c>
      <c r="T71" s="1459">
        <v>0</v>
      </c>
      <c r="U71" s="1459">
        <v>0.15260000000000001</v>
      </c>
      <c r="V71" s="1459">
        <v>287.2</v>
      </c>
      <c r="W71" s="1459">
        <v>5.3E-3</v>
      </c>
      <c r="X71" s="1459">
        <v>9.98</v>
      </c>
      <c r="Y71" s="1459">
        <v>1.4021999999999999</v>
      </c>
      <c r="Z71" s="1459">
        <v>2639.15</v>
      </c>
      <c r="AA71" s="1459">
        <v>4521.33</v>
      </c>
      <c r="AB71" s="1460">
        <f t="shared" si="0"/>
        <v>1137.5500000000002</v>
      </c>
    </row>
    <row r="72" spans="3:28" ht="28.35" customHeight="1" x14ac:dyDescent="0.15">
      <c r="C72" s="1456" t="s">
        <v>150</v>
      </c>
      <c r="D72" s="1457" t="s">
        <v>212</v>
      </c>
      <c r="E72" s="1458" t="s">
        <v>63</v>
      </c>
      <c r="F72" s="1459">
        <v>2719.96</v>
      </c>
      <c r="G72" s="1459">
        <v>0.80100000000000005</v>
      </c>
      <c r="H72" s="1459">
        <v>2178.69</v>
      </c>
      <c r="I72" s="1459">
        <v>0.25840000000000002</v>
      </c>
      <c r="J72" s="1459">
        <v>702.89</v>
      </c>
      <c r="K72" s="1459">
        <v>1.0200000000000001E-2</v>
      </c>
      <c r="L72" s="1459">
        <v>27.8</v>
      </c>
      <c r="M72" s="1459">
        <v>0</v>
      </c>
      <c r="N72" s="1459">
        <v>0</v>
      </c>
      <c r="O72" s="1459">
        <v>2.0500000000000001E-2</v>
      </c>
      <c r="P72" s="1459">
        <v>55.83</v>
      </c>
      <c r="Q72" s="1459">
        <v>2E-3</v>
      </c>
      <c r="R72" s="1459">
        <v>5.45</v>
      </c>
      <c r="S72" s="1459">
        <v>0</v>
      </c>
      <c r="T72" s="1459">
        <v>0</v>
      </c>
      <c r="U72" s="1459">
        <v>0.1056</v>
      </c>
      <c r="V72" s="1459">
        <v>287.2</v>
      </c>
      <c r="W72" s="1459">
        <v>3.7000000000000002E-3</v>
      </c>
      <c r="X72" s="1459">
        <v>9.98</v>
      </c>
      <c r="Y72" s="1459">
        <v>1.2014</v>
      </c>
      <c r="Z72" s="1459">
        <v>3267.85</v>
      </c>
      <c r="AA72" s="1459">
        <v>5987.81</v>
      </c>
      <c r="AB72" s="1460">
        <f t="shared" ref="AB72:AB104" si="1">Z72-H72</f>
        <v>1089.1599999999999</v>
      </c>
    </row>
    <row r="73" spans="3:28" ht="28.35" customHeight="1" x14ac:dyDescent="0.15">
      <c r="C73" s="1456" t="s">
        <v>113</v>
      </c>
      <c r="D73" s="1457" t="s">
        <v>213</v>
      </c>
      <c r="E73" s="1458" t="s">
        <v>63</v>
      </c>
      <c r="F73" s="1459">
        <v>3118.31</v>
      </c>
      <c r="G73" s="1459">
        <v>0.79849999999999999</v>
      </c>
      <c r="H73" s="1459">
        <v>2489.9699999999998</v>
      </c>
      <c r="I73" s="1459">
        <v>0.22539999999999999</v>
      </c>
      <c r="J73" s="1459">
        <v>702.89</v>
      </c>
      <c r="K73" s="1459">
        <v>8.8999999999999999E-3</v>
      </c>
      <c r="L73" s="1459">
        <v>27.8</v>
      </c>
      <c r="M73" s="1459">
        <v>0</v>
      </c>
      <c r="N73" s="1459">
        <v>0</v>
      </c>
      <c r="O73" s="1459">
        <v>1.0200000000000001E-2</v>
      </c>
      <c r="P73" s="1459">
        <v>31.93</v>
      </c>
      <c r="Q73" s="1459">
        <v>1.1999999999999999E-3</v>
      </c>
      <c r="R73" s="1459">
        <v>3.85</v>
      </c>
      <c r="S73" s="1459">
        <v>0</v>
      </c>
      <c r="T73" s="1459">
        <v>0</v>
      </c>
      <c r="U73" s="1459">
        <v>9.2100000000000001E-2</v>
      </c>
      <c r="V73" s="1459">
        <v>287.2</v>
      </c>
      <c r="W73" s="1459">
        <v>3.2000000000000002E-3</v>
      </c>
      <c r="X73" s="1459">
        <v>9.98</v>
      </c>
      <c r="Y73" s="1459">
        <v>1.1395999999999999</v>
      </c>
      <c r="Z73" s="1459">
        <v>3553.62</v>
      </c>
      <c r="AA73" s="1459">
        <v>6671.93</v>
      </c>
      <c r="AB73" s="1460">
        <f t="shared" si="1"/>
        <v>1063.6500000000001</v>
      </c>
    </row>
    <row r="74" spans="3:28" ht="28.35" customHeight="1" x14ac:dyDescent="0.15">
      <c r="C74" s="1456" t="s">
        <v>214</v>
      </c>
      <c r="D74" s="1457" t="s">
        <v>215</v>
      </c>
      <c r="E74" s="1458" t="s">
        <v>63</v>
      </c>
      <c r="F74" s="1459">
        <v>4457.84</v>
      </c>
      <c r="G74" s="1459">
        <v>0.8044</v>
      </c>
      <c r="H74" s="1459">
        <v>3585.89</v>
      </c>
      <c r="I74" s="1459">
        <v>0.15770000000000001</v>
      </c>
      <c r="J74" s="1459">
        <v>702.89</v>
      </c>
      <c r="K74" s="1459">
        <v>6.1999999999999998E-3</v>
      </c>
      <c r="L74" s="1459">
        <v>27.8</v>
      </c>
      <c r="M74" s="1459">
        <v>0</v>
      </c>
      <c r="N74" s="1459">
        <v>0</v>
      </c>
      <c r="O74" s="1459">
        <v>0</v>
      </c>
      <c r="P74" s="1459">
        <v>0</v>
      </c>
      <c r="Q74" s="1459">
        <v>1.1000000000000001E-3</v>
      </c>
      <c r="R74" s="1459">
        <v>4.87</v>
      </c>
      <c r="S74" s="1459">
        <v>0</v>
      </c>
      <c r="T74" s="1459">
        <v>0</v>
      </c>
      <c r="U74" s="1459">
        <v>6.4399999999999999E-2</v>
      </c>
      <c r="V74" s="1459">
        <v>287.2</v>
      </c>
      <c r="W74" s="1459">
        <v>2.2000000000000001E-3</v>
      </c>
      <c r="X74" s="1459">
        <v>9.98</v>
      </c>
      <c r="Y74" s="1459">
        <v>1.0361</v>
      </c>
      <c r="Z74" s="1459">
        <v>4618.63</v>
      </c>
      <c r="AA74" s="1459">
        <v>9076.4699999999993</v>
      </c>
      <c r="AB74" s="1460">
        <f t="shared" si="1"/>
        <v>1032.7400000000002</v>
      </c>
    </row>
    <row r="75" spans="3:28" ht="28.35" customHeight="1" x14ac:dyDescent="0.15">
      <c r="C75" s="1456" t="s">
        <v>216</v>
      </c>
      <c r="D75" s="1457" t="s">
        <v>217</v>
      </c>
      <c r="E75" s="1458" t="s">
        <v>63</v>
      </c>
      <c r="F75" s="1459">
        <v>2591.14</v>
      </c>
      <c r="G75" s="1459">
        <v>0.79549999999999998</v>
      </c>
      <c r="H75" s="1459">
        <v>2061.2600000000002</v>
      </c>
      <c r="I75" s="1459">
        <v>0.27129999999999999</v>
      </c>
      <c r="J75" s="1459">
        <v>702.89</v>
      </c>
      <c r="K75" s="1459">
        <v>1.0699999999999999E-2</v>
      </c>
      <c r="L75" s="1459">
        <v>27.8</v>
      </c>
      <c r="M75" s="1459">
        <v>0</v>
      </c>
      <c r="N75" s="1459">
        <v>0</v>
      </c>
      <c r="O75" s="1459">
        <v>2.4500000000000001E-2</v>
      </c>
      <c r="P75" s="1459">
        <v>63.56</v>
      </c>
      <c r="Q75" s="1459">
        <v>1.6000000000000001E-3</v>
      </c>
      <c r="R75" s="1459">
        <v>4.1500000000000004</v>
      </c>
      <c r="S75" s="1459">
        <v>0</v>
      </c>
      <c r="T75" s="1459">
        <v>0</v>
      </c>
      <c r="U75" s="1459">
        <v>0.1108</v>
      </c>
      <c r="V75" s="1459">
        <v>287.2</v>
      </c>
      <c r="W75" s="1459">
        <v>3.8999999999999998E-3</v>
      </c>
      <c r="X75" s="1459">
        <v>9.98</v>
      </c>
      <c r="Y75" s="1459">
        <v>1.2182999999999999</v>
      </c>
      <c r="Z75" s="1459">
        <v>3156.85</v>
      </c>
      <c r="AA75" s="1459">
        <v>5747.99</v>
      </c>
      <c r="AB75" s="1460">
        <f t="shared" si="1"/>
        <v>1095.5899999999997</v>
      </c>
    </row>
    <row r="76" spans="3:28" ht="28.35" customHeight="1" x14ac:dyDescent="0.15">
      <c r="C76" s="1456" t="s">
        <v>218</v>
      </c>
      <c r="D76" s="1457" t="s">
        <v>219</v>
      </c>
      <c r="E76" s="1458" t="s">
        <v>63</v>
      </c>
      <c r="F76" s="1459">
        <v>4013.75</v>
      </c>
      <c r="G76" s="1459">
        <v>0.79820000000000002</v>
      </c>
      <c r="H76" s="1459">
        <v>3203.77</v>
      </c>
      <c r="I76" s="1459">
        <v>0.17510000000000001</v>
      </c>
      <c r="J76" s="1459">
        <v>702.89</v>
      </c>
      <c r="K76" s="1459">
        <v>0</v>
      </c>
      <c r="L76" s="1459">
        <v>0</v>
      </c>
      <c r="M76" s="1459">
        <v>0</v>
      </c>
      <c r="N76" s="1459">
        <v>0</v>
      </c>
      <c r="O76" s="1459">
        <v>0</v>
      </c>
      <c r="P76" s="1459">
        <v>0</v>
      </c>
      <c r="Q76" s="1459">
        <v>8.9999999999999998E-4</v>
      </c>
      <c r="R76" s="1459">
        <v>3.8</v>
      </c>
      <c r="S76" s="1459">
        <v>0</v>
      </c>
      <c r="T76" s="1459">
        <v>0</v>
      </c>
      <c r="U76" s="1459">
        <v>7.1599999999999997E-2</v>
      </c>
      <c r="V76" s="1459">
        <v>287.2</v>
      </c>
      <c r="W76" s="1459">
        <v>2.5000000000000001E-3</v>
      </c>
      <c r="X76" s="1459">
        <v>9.98</v>
      </c>
      <c r="Y76" s="1459">
        <v>1.0483</v>
      </c>
      <c r="Z76" s="1459">
        <v>4207.6400000000003</v>
      </c>
      <c r="AA76" s="1459">
        <v>8221.39</v>
      </c>
      <c r="AB76" s="1460">
        <f t="shared" si="1"/>
        <v>1003.8700000000003</v>
      </c>
    </row>
    <row r="77" spans="3:28" ht="28.35" customHeight="1" x14ac:dyDescent="0.15">
      <c r="C77" s="1456" t="s">
        <v>161</v>
      </c>
      <c r="D77" s="1457" t="s">
        <v>160</v>
      </c>
      <c r="E77" s="1458" t="s">
        <v>63</v>
      </c>
      <c r="F77" s="1459">
        <v>2290.75</v>
      </c>
      <c r="G77" s="1459">
        <v>0.80169999999999997</v>
      </c>
      <c r="H77" s="1459">
        <v>1836.49</v>
      </c>
      <c r="I77" s="1459">
        <v>0.30680000000000002</v>
      </c>
      <c r="J77" s="1459">
        <v>702.89</v>
      </c>
      <c r="K77" s="1459">
        <v>1.21E-2</v>
      </c>
      <c r="L77" s="1459">
        <v>27.8</v>
      </c>
      <c r="M77" s="1459">
        <v>0</v>
      </c>
      <c r="N77" s="1459">
        <v>0</v>
      </c>
      <c r="O77" s="1459">
        <v>3.56E-2</v>
      </c>
      <c r="P77" s="1459">
        <v>81.59</v>
      </c>
      <c r="Q77" s="1459">
        <v>2.0999999999999999E-3</v>
      </c>
      <c r="R77" s="1459">
        <v>4.7</v>
      </c>
      <c r="S77" s="1459">
        <v>0</v>
      </c>
      <c r="T77" s="1459">
        <v>0</v>
      </c>
      <c r="U77" s="1459">
        <v>0.12540000000000001</v>
      </c>
      <c r="V77" s="1459">
        <v>287.2</v>
      </c>
      <c r="W77" s="1459">
        <v>4.4000000000000003E-3</v>
      </c>
      <c r="X77" s="1459">
        <v>9.98</v>
      </c>
      <c r="Y77" s="1459">
        <v>1.2881</v>
      </c>
      <c r="Z77" s="1459">
        <v>2950.65</v>
      </c>
      <c r="AA77" s="1459">
        <v>5241.3999999999996</v>
      </c>
      <c r="AB77" s="1460">
        <f t="shared" si="1"/>
        <v>1114.1600000000001</v>
      </c>
    </row>
    <row r="78" spans="3:28" ht="28.35" customHeight="1" x14ac:dyDescent="0.15">
      <c r="C78" s="1456" t="s">
        <v>609</v>
      </c>
      <c r="D78" s="1457" t="s">
        <v>610</v>
      </c>
      <c r="E78" s="1458" t="s">
        <v>63</v>
      </c>
      <c r="F78" s="1459">
        <v>2182.42</v>
      </c>
      <c r="G78" s="1459">
        <v>0.7984</v>
      </c>
      <c r="H78" s="1459">
        <v>1742.44</v>
      </c>
      <c r="I78" s="1459">
        <v>0.3221</v>
      </c>
      <c r="J78" s="1459">
        <v>702.89</v>
      </c>
      <c r="K78" s="1459">
        <v>0</v>
      </c>
      <c r="L78" s="1459">
        <v>0</v>
      </c>
      <c r="M78" s="1459">
        <v>0</v>
      </c>
      <c r="N78" s="1459">
        <v>0</v>
      </c>
      <c r="O78" s="1459">
        <v>4.0399999999999998E-2</v>
      </c>
      <c r="P78" s="1459">
        <v>88.09</v>
      </c>
      <c r="Q78" s="1459">
        <v>1.6000000000000001E-3</v>
      </c>
      <c r="R78" s="1459">
        <v>3.58</v>
      </c>
      <c r="S78" s="1459">
        <v>0</v>
      </c>
      <c r="T78" s="1459">
        <v>0</v>
      </c>
      <c r="U78" s="1459">
        <v>0.13159999999999999</v>
      </c>
      <c r="V78" s="1459">
        <v>287.2</v>
      </c>
      <c r="W78" s="1459">
        <v>4.5999999999999999E-3</v>
      </c>
      <c r="X78" s="1459">
        <v>9.98</v>
      </c>
      <c r="Y78" s="1459">
        <v>1.2986</v>
      </c>
      <c r="Z78" s="1459">
        <v>2834.19</v>
      </c>
      <c r="AA78" s="1459">
        <v>5016.6099999999997</v>
      </c>
      <c r="AB78" s="1460">
        <f t="shared" si="1"/>
        <v>1091.75</v>
      </c>
    </row>
    <row r="79" spans="3:28" ht="28.35" customHeight="1" x14ac:dyDescent="0.15">
      <c r="C79" s="1456" t="s">
        <v>611</v>
      </c>
      <c r="D79" s="1457" t="s">
        <v>612</v>
      </c>
      <c r="E79" s="1458" t="s">
        <v>63</v>
      </c>
      <c r="F79" s="1459">
        <v>2909.89</v>
      </c>
      <c r="G79" s="1459">
        <v>0.7984</v>
      </c>
      <c r="H79" s="1459">
        <v>2323.2600000000002</v>
      </c>
      <c r="I79" s="1459">
        <v>0.24160000000000001</v>
      </c>
      <c r="J79" s="1459">
        <v>702.89</v>
      </c>
      <c r="K79" s="1459">
        <v>0</v>
      </c>
      <c r="L79" s="1459">
        <v>0</v>
      </c>
      <c r="M79" s="1459">
        <v>0</v>
      </c>
      <c r="N79" s="1459">
        <v>0</v>
      </c>
      <c r="O79" s="1459">
        <v>1.5299999999999999E-2</v>
      </c>
      <c r="P79" s="1459">
        <v>44.44</v>
      </c>
      <c r="Q79" s="1459">
        <v>1.1999999999999999E-3</v>
      </c>
      <c r="R79" s="1459">
        <v>3.58</v>
      </c>
      <c r="S79" s="1459">
        <v>0</v>
      </c>
      <c r="T79" s="1459">
        <v>0</v>
      </c>
      <c r="U79" s="1459">
        <v>9.8699999999999996E-2</v>
      </c>
      <c r="V79" s="1459">
        <v>287.2</v>
      </c>
      <c r="W79" s="1459">
        <v>3.3999999999999998E-3</v>
      </c>
      <c r="X79" s="1459">
        <v>9.98</v>
      </c>
      <c r="Y79" s="1459">
        <v>1.1586000000000001</v>
      </c>
      <c r="Z79" s="1459">
        <v>3371.35</v>
      </c>
      <c r="AA79" s="1459">
        <v>6281.25</v>
      </c>
      <c r="AB79" s="1460">
        <f t="shared" si="1"/>
        <v>1048.0899999999997</v>
      </c>
    </row>
    <row r="80" spans="3:28" ht="28.35" customHeight="1" x14ac:dyDescent="0.15">
      <c r="C80" s="1456" t="s">
        <v>613</v>
      </c>
      <c r="D80" s="1457" t="s">
        <v>614</v>
      </c>
      <c r="E80" s="1458" t="s">
        <v>63</v>
      </c>
      <c r="F80" s="1459">
        <v>4542.09</v>
      </c>
      <c r="G80" s="1459">
        <v>0.7984</v>
      </c>
      <c r="H80" s="1459">
        <v>3626.41</v>
      </c>
      <c r="I80" s="1459">
        <v>0.15479999999999999</v>
      </c>
      <c r="J80" s="1459">
        <v>702.89</v>
      </c>
      <c r="K80" s="1459">
        <v>0</v>
      </c>
      <c r="L80" s="1459">
        <v>0</v>
      </c>
      <c r="M80" s="1459">
        <v>0</v>
      </c>
      <c r="N80" s="1459">
        <v>0</v>
      </c>
      <c r="O80" s="1459">
        <v>0</v>
      </c>
      <c r="P80" s="1459">
        <v>0</v>
      </c>
      <c r="Q80" s="1459">
        <v>8.0000000000000004E-4</v>
      </c>
      <c r="R80" s="1459">
        <v>3.58</v>
      </c>
      <c r="S80" s="1459">
        <v>0</v>
      </c>
      <c r="T80" s="1459">
        <v>0</v>
      </c>
      <c r="U80" s="1459">
        <v>6.3200000000000006E-2</v>
      </c>
      <c r="V80" s="1459">
        <v>287.2</v>
      </c>
      <c r="W80" s="1459">
        <v>2.2000000000000001E-3</v>
      </c>
      <c r="X80" s="1459">
        <v>9.98</v>
      </c>
      <c r="Y80" s="1459">
        <v>1.0194000000000001</v>
      </c>
      <c r="Z80" s="1459">
        <v>4630.0600000000004</v>
      </c>
      <c r="AA80" s="1459">
        <v>9172.15</v>
      </c>
      <c r="AB80" s="1460">
        <f t="shared" si="1"/>
        <v>1003.6500000000005</v>
      </c>
    </row>
    <row r="81" spans="3:28" ht="28.35" customHeight="1" x14ac:dyDescent="0.15">
      <c r="C81" s="1456" t="s">
        <v>615</v>
      </c>
      <c r="D81" s="1457" t="s">
        <v>616</v>
      </c>
      <c r="E81" s="1458" t="s">
        <v>63</v>
      </c>
      <c r="F81" s="1459">
        <v>3166.55</v>
      </c>
      <c r="G81" s="1459">
        <v>0.79720000000000002</v>
      </c>
      <c r="H81" s="1459">
        <v>2524.37</v>
      </c>
      <c r="I81" s="1459">
        <v>0.222</v>
      </c>
      <c r="J81" s="1459">
        <v>702.89</v>
      </c>
      <c r="K81" s="1459">
        <v>0</v>
      </c>
      <c r="L81" s="1459">
        <v>0</v>
      </c>
      <c r="M81" s="1459">
        <v>0</v>
      </c>
      <c r="N81" s="1459">
        <v>0</v>
      </c>
      <c r="O81" s="1459">
        <v>9.1999999999999998E-3</v>
      </c>
      <c r="P81" s="1459">
        <v>29.04</v>
      </c>
      <c r="Q81" s="1459">
        <v>1.1999999999999999E-3</v>
      </c>
      <c r="R81" s="1459">
        <v>3.87</v>
      </c>
      <c r="S81" s="1459">
        <v>0</v>
      </c>
      <c r="T81" s="1459">
        <v>0</v>
      </c>
      <c r="U81" s="1459">
        <v>9.0700000000000003E-2</v>
      </c>
      <c r="V81" s="1459">
        <v>287.2</v>
      </c>
      <c r="W81" s="1459">
        <v>3.2000000000000002E-3</v>
      </c>
      <c r="X81" s="1459">
        <v>9.98</v>
      </c>
      <c r="Y81" s="1459">
        <v>1.1234</v>
      </c>
      <c r="Z81" s="1459">
        <v>3557.36</v>
      </c>
      <c r="AA81" s="1459">
        <v>6723.91</v>
      </c>
      <c r="AB81" s="1460">
        <f t="shared" si="1"/>
        <v>1032.9900000000002</v>
      </c>
    </row>
    <row r="82" spans="3:28" ht="28.35" customHeight="1" x14ac:dyDescent="0.15">
      <c r="C82" s="1456" t="s">
        <v>617</v>
      </c>
      <c r="D82" s="1457" t="s">
        <v>618</v>
      </c>
      <c r="E82" s="1458" t="s">
        <v>63</v>
      </c>
      <c r="F82" s="1459">
        <v>4222.07</v>
      </c>
      <c r="G82" s="1459">
        <v>0.79720000000000002</v>
      </c>
      <c r="H82" s="1459">
        <v>3365.83</v>
      </c>
      <c r="I82" s="1459">
        <v>0.16650000000000001</v>
      </c>
      <c r="J82" s="1459">
        <v>702.89</v>
      </c>
      <c r="K82" s="1459">
        <v>0</v>
      </c>
      <c r="L82" s="1459">
        <v>0</v>
      </c>
      <c r="M82" s="1459">
        <v>0</v>
      </c>
      <c r="N82" s="1459">
        <v>0</v>
      </c>
      <c r="O82" s="1459">
        <v>0</v>
      </c>
      <c r="P82" s="1459">
        <v>0</v>
      </c>
      <c r="Q82" s="1459">
        <v>8.9999999999999998E-4</v>
      </c>
      <c r="R82" s="1459">
        <v>3.87</v>
      </c>
      <c r="S82" s="1459">
        <v>0</v>
      </c>
      <c r="T82" s="1459">
        <v>0</v>
      </c>
      <c r="U82" s="1459">
        <v>6.8000000000000005E-2</v>
      </c>
      <c r="V82" s="1459">
        <v>287.2</v>
      </c>
      <c r="W82" s="1459">
        <v>2.3999999999999998E-3</v>
      </c>
      <c r="X82" s="1459">
        <v>9.98</v>
      </c>
      <c r="Y82" s="1459">
        <v>1.0349999999999999</v>
      </c>
      <c r="Z82" s="1459">
        <v>4369.78</v>
      </c>
      <c r="AA82" s="1459">
        <v>8591.84</v>
      </c>
      <c r="AB82" s="1460">
        <f t="shared" si="1"/>
        <v>1003.9499999999998</v>
      </c>
    </row>
    <row r="83" spans="3:28" ht="28.35" customHeight="1" x14ac:dyDescent="0.15">
      <c r="C83" s="1456" t="s">
        <v>619</v>
      </c>
      <c r="D83" s="1457" t="s">
        <v>620</v>
      </c>
      <c r="E83" s="1458" t="s">
        <v>63</v>
      </c>
      <c r="F83" s="1459">
        <v>7442.19</v>
      </c>
      <c r="G83" s="1459">
        <v>0.79720000000000002</v>
      </c>
      <c r="H83" s="1459">
        <v>5932.92</v>
      </c>
      <c r="I83" s="1459">
        <v>9.4399999999999998E-2</v>
      </c>
      <c r="J83" s="1459">
        <v>702.89</v>
      </c>
      <c r="K83" s="1459">
        <v>0</v>
      </c>
      <c r="L83" s="1459">
        <v>0</v>
      </c>
      <c r="M83" s="1459">
        <v>0</v>
      </c>
      <c r="N83" s="1459">
        <v>0</v>
      </c>
      <c r="O83" s="1459">
        <v>0</v>
      </c>
      <c r="P83" s="1459">
        <v>0</v>
      </c>
      <c r="Q83" s="1459">
        <v>5.0000000000000001E-4</v>
      </c>
      <c r="R83" s="1459">
        <v>3.87</v>
      </c>
      <c r="S83" s="1459">
        <v>0</v>
      </c>
      <c r="T83" s="1459">
        <v>0</v>
      </c>
      <c r="U83" s="1459">
        <v>3.8600000000000002E-2</v>
      </c>
      <c r="V83" s="1459">
        <v>287.2</v>
      </c>
      <c r="W83" s="1459">
        <v>1.2999999999999999E-3</v>
      </c>
      <c r="X83" s="1459">
        <v>9.98</v>
      </c>
      <c r="Y83" s="1459">
        <v>0.93210000000000004</v>
      </c>
      <c r="Z83" s="1459">
        <v>6936.86</v>
      </c>
      <c r="AA83" s="1459">
        <v>14379.06</v>
      </c>
      <c r="AB83" s="1460">
        <f t="shared" si="1"/>
        <v>1003.9399999999996</v>
      </c>
    </row>
    <row r="84" spans="3:28" ht="28.35" customHeight="1" x14ac:dyDescent="0.15">
      <c r="C84" s="1456" t="s">
        <v>621</v>
      </c>
      <c r="D84" s="1457" t="s">
        <v>622</v>
      </c>
      <c r="E84" s="1458" t="s">
        <v>63</v>
      </c>
      <c r="F84" s="1459">
        <v>11220</v>
      </c>
      <c r="G84" s="1459">
        <v>0.79430000000000001</v>
      </c>
      <c r="H84" s="1459">
        <v>8912.0499999999993</v>
      </c>
      <c r="I84" s="1459">
        <v>6.2600000000000003E-2</v>
      </c>
      <c r="J84" s="1459">
        <v>702.89</v>
      </c>
      <c r="K84" s="1459">
        <v>2.2000000000000001E-3</v>
      </c>
      <c r="L84" s="1459">
        <v>24.8</v>
      </c>
      <c r="M84" s="1459">
        <v>0</v>
      </c>
      <c r="N84" s="1459">
        <v>0</v>
      </c>
      <c r="O84" s="1459">
        <v>0</v>
      </c>
      <c r="P84" s="1459">
        <v>0</v>
      </c>
      <c r="Q84" s="1459">
        <v>2.9999999999999997E-4</v>
      </c>
      <c r="R84" s="1459">
        <v>3.87</v>
      </c>
      <c r="S84" s="1459">
        <v>0</v>
      </c>
      <c r="T84" s="1459">
        <v>0</v>
      </c>
      <c r="U84" s="1459">
        <v>2.5600000000000001E-2</v>
      </c>
      <c r="V84" s="1459">
        <v>287.2</v>
      </c>
      <c r="W84" s="1459">
        <v>8.9999999999999998E-4</v>
      </c>
      <c r="X84" s="1459">
        <v>9.98</v>
      </c>
      <c r="Y84" s="1459">
        <v>0.88600000000000001</v>
      </c>
      <c r="Z84" s="1459">
        <v>9940.7900000000009</v>
      </c>
      <c r="AA84" s="1459">
        <v>21160.79</v>
      </c>
      <c r="AB84" s="1460">
        <f t="shared" si="1"/>
        <v>1028.7400000000016</v>
      </c>
    </row>
    <row r="85" spans="3:28" ht="28.35" customHeight="1" x14ac:dyDescent="0.15">
      <c r="C85" s="1456" t="s">
        <v>623</v>
      </c>
      <c r="D85" s="1457" t="s">
        <v>624</v>
      </c>
      <c r="E85" s="1458" t="s">
        <v>63</v>
      </c>
      <c r="F85" s="1459">
        <v>11491.01</v>
      </c>
      <c r="G85" s="1459">
        <v>0.79430000000000001</v>
      </c>
      <c r="H85" s="1459">
        <v>9127.31</v>
      </c>
      <c r="I85" s="1459">
        <v>6.1199999999999997E-2</v>
      </c>
      <c r="J85" s="1459">
        <v>702.89</v>
      </c>
      <c r="K85" s="1459">
        <v>2.2000000000000001E-3</v>
      </c>
      <c r="L85" s="1459">
        <v>24.8</v>
      </c>
      <c r="M85" s="1459">
        <v>0</v>
      </c>
      <c r="N85" s="1459">
        <v>0</v>
      </c>
      <c r="O85" s="1459">
        <v>0</v>
      </c>
      <c r="P85" s="1459">
        <v>0</v>
      </c>
      <c r="Q85" s="1459">
        <v>2.9999999999999997E-4</v>
      </c>
      <c r="R85" s="1459">
        <v>3.87</v>
      </c>
      <c r="S85" s="1459">
        <v>0</v>
      </c>
      <c r="T85" s="1459">
        <v>0</v>
      </c>
      <c r="U85" s="1459">
        <v>2.5000000000000001E-2</v>
      </c>
      <c r="V85" s="1459">
        <v>287.2</v>
      </c>
      <c r="W85" s="1459">
        <v>8.9999999999999998E-4</v>
      </c>
      <c r="X85" s="1459">
        <v>9.98</v>
      </c>
      <c r="Y85" s="1459">
        <v>0.88380000000000003</v>
      </c>
      <c r="Z85" s="1459">
        <v>10156.06</v>
      </c>
      <c r="AA85" s="1459">
        <v>21647.07</v>
      </c>
      <c r="AB85" s="1460">
        <f t="shared" si="1"/>
        <v>1028.75</v>
      </c>
    </row>
    <row r="86" spans="3:28" ht="28.35" customHeight="1" x14ac:dyDescent="0.15">
      <c r="C86" s="1456" t="s">
        <v>625</v>
      </c>
      <c r="D86" s="1457" t="s">
        <v>626</v>
      </c>
      <c r="E86" s="1458" t="s">
        <v>63</v>
      </c>
      <c r="F86" s="1459">
        <v>12631.91</v>
      </c>
      <c r="G86" s="1459">
        <v>0.79430000000000001</v>
      </c>
      <c r="H86" s="1459">
        <v>10033.52</v>
      </c>
      <c r="I86" s="1459">
        <v>5.5599999999999997E-2</v>
      </c>
      <c r="J86" s="1459">
        <v>702.89</v>
      </c>
      <c r="K86" s="1459">
        <v>2E-3</v>
      </c>
      <c r="L86" s="1459">
        <v>24.8</v>
      </c>
      <c r="M86" s="1459">
        <v>0</v>
      </c>
      <c r="N86" s="1459">
        <v>0</v>
      </c>
      <c r="O86" s="1459">
        <v>0</v>
      </c>
      <c r="P86" s="1459">
        <v>0</v>
      </c>
      <c r="Q86" s="1459">
        <v>2.9999999999999997E-4</v>
      </c>
      <c r="R86" s="1459">
        <v>3.87</v>
      </c>
      <c r="S86" s="1459">
        <v>0</v>
      </c>
      <c r="T86" s="1459">
        <v>0</v>
      </c>
      <c r="U86" s="1459">
        <v>2.2700000000000001E-2</v>
      </c>
      <c r="V86" s="1459">
        <v>287.2</v>
      </c>
      <c r="W86" s="1459">
        <v>8.0000000000000004E-4</v>
      </c>
      <c r="X86" s="1459">
        <v>9.98</v>
      </c>
      <c r="Y86" s="1459">
        <v>0.87570000000000003</v>
      </c>
      <c r="Z86" s="1459">
        <v>11062.27</v>
      </c>
      <c r="AA86" s="1459">
        <v>23694.17</v>
      </c>
      <c r="AB86" s="1460">
        <f t="shared" si="1"/>
        <v>1028.75</v>
      </c>
    </row>
    <row r="87" spans="3:28" ht="28.35" customHeight="1" x14ac:dyDescent="0.15">
      <c r="C87" s="1456" t="s">
        <v>627</v>
      </c>
      <c r="D87" s="1457" t="s">
        <v>628</v>
      </c>
      <c r="E87" s="1458" t="s">
        <v>63</v>
      </c>
      <c r="F87" s="1459">
        <v>3416.59</v>
      </c>
      <c r="G87" s="1459">
        <v>0.79420000000000002</v>
      </c>
      <c r="H87" s="1459">
        <v>2713.45</v>
      </c>
      <c r="I87" s="1459">
        <v>0.20569999999999999</v>
      </c>
      <c r="J87" s="1459">
        <v>702.89</v>
      </c>
      <c r="K87" s="1459">
        <v>7.3000000000000001E-3</v>
      </c>
      <c r="L87" s="1459">
        <v>24.8</v>
      </c>
      <c r="M87" s="1459">
        <v>0</v>
      </c>
      <c r="N87" s="1459">
        <v>0</v>
      </c>
      <c r="O87" s="1459">
        <v>4.1000000000000003E-3</v>
      </c>
      <c r="P87" s="1459">
        <v>14.04</v>
      </c>
      <c r="Q87" s="1459">
        <v>8.0000000000000004E-4</v>
      </c>
      <c r="R87" s="1459">
        <v>2.73</v>
      </c>
      <c r="S87" s="1459">
        <v>0</v>
      </c>
      <c r="T87" s="1459">
        <v>0</v>
      </c>
      <c r="U87" s="1459">
        <v>8.4099999999999994E-2</v>
      </c>
      <c r="V87" s="1459">
        <v>287.2</v>
      </c>
      <c r="W87" s="1459">
        <v>2.8999999999999998E-3</v>
      </c>
      <c r="X87" s="1459">
        <v>9.98</v>
      </c>
      <c r="Y87" s="1459">
        <v>1.0991</v>
      </c>
      <c r="Z87" s="1459">
        <v>3755.09</v>
      </c>
      <c r="AA87" s="1459">
        <v>7171.68</v>
      </c>
      <c r="AB87" s="1460">
        <f t="shared" si="1"/>
        <v>1041.6400000000003</v>
      </c>
    </row>
    <row r="88" spans="3:28" ht="28.35" customHeight="1" x14ac:dyDescent="0.15">
      <c r="C88" s="1456" t="s">
        <v>629</v>
      </c>
      <c r="D88" s="1457" t="s">
        <v>630</v>
      </c>
      <c r="E88" s="1458" t="s">
        <v>63</v>
      </c>
      <c r="F88" s="1459">
        <v>4555.45</v>
      </c>
      <c r="G88" s="1459">
        <v>0.79420000000000002</v>
      </c>
      <c r="H88" s="1459">
        <v>3617.94</v>
      </c>
      <c r="I88" s="1459">
        <v>0.15429999999999999</v>
      </c>
      <c r="J88" s="1459">
        <v>702.89</v>
      </c>
      <c r="K88" s="1459">
        <v>5.4000000000000003E-3</v>
      </c>
      <c r="L88" s="1459">
        <v>24.8</v>
      </c>
      <c r="M88" s="1459">
        <v>0</v>
      </c>
      <c r="N88" s="1459">
        <v>0</v>
      </c>
      <c r="O88" s="1459">
        <v>0</v>
      </c>
      <c r="P88" s="1459">
        <v>0</v>
      </c>
      <c r="Q88" s="1459">
        <v>5.9999999999999995E-4</v>
      </c>
      <c r="R88" s="1459">
        <v>2.73</v>
      </c>
      <c r="S88" s="1459">
        <v>0</v>
      </c>
      <c r="T88" s="1459">
        <v>0</v>
      </c>
      <c r="U88" s="1459">
        <v>6.3E-2</v>
      </c>
      <c r="V88" s="1459">
        <v>287.2</v>
      </c>
      <c r="W88" s="1459">
        <v>2.2000000000000001E-3</v>
      </c>
      <c r="X88" s="1459">
        <v>9.98</v>
      </c>
      <c r="Y88" s="1459">
        <v>1.0198</v>
      </c>
      <c r="Z88" s="1459">
        <v>4645.54</v>
      </c>
      <c r="AA88" s="1459">
        <v>9200.99</v>
      </c>
      <c r="AB88" s="1460">
        <f t="shared" si="1"/>
        <v>1027.5999999999999</v>
      </c>
    </row>
    <row r="89" spans="3:28" ht="28.35" customHeight="1" x14ac:dyDescent="0.15">
      <c r="C89" s="1456" t="s">
        <v>631</v>
      </c>
      <c r="D89" s="1457" t="s">
        <v>632</v>
      </c>
      <c r="E89" s="1458" t="s">
        <v>63</v>
      </c>
      <c r="F89" s="1459">
        <v>8786.76</v>
      </c>
      <c r="G89" s="1459">
        <v>0.79420000000000002</v>
      </c>
      <c r="H89" s="1459">
        <v>6978.44</v>
      </c>
      <c r="I89" s="1459">
        <v>0.08</v>
      </c>
      <c r="J89" s="1459">
        <v>702.89</v>
      </c>
      <c r="K89" s="1459">
        <v>2.8E-3</v>
      </c>
      <c r="L89" s="1459">
        <v>24.8</v>
      </c>
      <c r="M89" s="1459">
        <v>0</v>
      </c>
      <c r="N89" s="1459">
        <v>0</v>
      </c>
      <c r="O89" s="1459">
        <v>0</v>
      </c>
      <c r="P89" s="1459">
        <v>0</v>
      </c>
      <c r="Q89" s="1459">
        <v>2.9999999999999997E-4</v>
      </c>
      <c r="R89" s="1459">
        <v>2.73</v>
      </c>
      <c r="S89" s="1459">
        <v>0</v>
      </c>
      <c r="T89" s="1459">
        <v>0</v>
      </c>
      <c r="U89" s="1459">
        <v>3.27E-2</v>
      </c>
      <c r="V89" s="1459">
        <v>287.2</v>
      </c>
      <c r="W89" s="1459">
        <v>1.1000000000000001E-3</v>
      </c>
      <c r="X89" s="1459">
        <v>9.98</v>
      </c>
      <c r="Y89" s="1459">
        <v>0.91110000000000002</v>
      </c>
      <c r="Z89" s="1459">
        <v>8006.04</v>
      </c>
      <c r="AA89" s="1459">
        <v>16792.8</v>
      </c>
      <c r="AB89" s="1460">
        <f t="shared" si="1"/>
        <v>1027.6000000000004</v>
      </c>
    </row>
    <row r="90" spans="3:28" ht="28.35" customHeight="1" x14ac:dyDescent="0.15">
      <c r="C90" s="1456" t="s">
        <v>633</v>
      </c>
      <c r="D90" s="1457" t="s">
        <v>634</v>
      </c>
      <c r="E90" s="1458" t="s">
        <v>63</v>
      </c>
      <c r="F90" s="1459">
        <v>3129</v>
      </c>
      <c r="G90" s="1459">
        <v>0.82</v>
      </c>
      <c r="H90" s="1459">
        <v>2565.7800000000002</v>
      </c>
      <c r="I90" s="1459">
        <v>0.22459999999999999</v>
      </c>
      <c r="J90" s="1459">
        <v>702.89</v>
      </c>
      <c r="K90" s="1459">
        <v>7.9000000000000008E-3</v>
      </c>
      <c r="L90" s="1459">
        <v>24.8</v>
      </c>
      <c r="M90" s="1459">
        <v>0</v>
      </c>
      <c r="N90" s="1459">
        <v>0</v>
      </c>
      <c r="O90" s="1459">
        <v>0.01</v>
      </c>
      <c r="P90" s="1459">
        <v>31.29</v>
      </c>
      <c r="Q90" s="1459">
        <v>1.8E-3</v>
      </c>
      <c r="R90" s="1459">
        <v>5.5</v>
      </c>
      <c r="S90" s="1459">
        <v>0</v>
      </c>
      <c r="T90" s="1459">
        <v>0</v>
      </c>
      <c r="U90" s="1459">
        <v>9.1800000000000007E-2</v>
      </c>
      <c r="V90" s="1459">
        <v>287.2</v>
      </c>
      <c r="W90" s="1459">
        <v>3.2000000000000002E-3</v>
      </c>
      <c r="X90" s="1459">
        <v>9.98</v>
      </c>
      <c r="Y90" s="1459">
        <v>1.1593</v>
      </c>
      <c r="Z90" s="1459">
        <v>3627.44</v>
      </c>
      <c r="AA90" s="1459">
        <v>6756.44</v>
      </c>
      <c r="AB90" s="1460">
        <f t="shared" si="1"/>
        <v>1061.6599999999999</v>
      </c>
    </row>
    <row r="91" spans="3:28" ht="28.35" customHeight="1" x14ac:dyDescent="0.15">
      <c r="C91" s="1456" t="s">
        <v>635</v>
      </c>
      <c r="D91" s="1457" t="s">
        <v>636</v>
      </c>
      <c r="E91" s="1458" t="s">
        <v>63</v>
      </c>
      <c r="F91" s="1459">
        <v>4172</v>
      </c>
      <c r="G91" s="1459">
        <v>0.82</v>
      </c>
      <c r="H91" s="1459">
        <v>3421.04</v>
      </c>
      <c r="I91" s="1459">
        <v>0.16850000000000001</v>
      </c>
      <c r="J91" s="1459">
        <v>702.89</v>
      </c>
      <c r="K91" s="1459">
        <v>5.8999999999999999E-3</v>
      </c>
      <c r="L91" s="1459">
        <v>24.8</v>
      </c>
      <c r="M91" s="1459">
        <v>0</v>
      </c>
      <c r="N91" s="1459">
        <v>0</v>
      </c>
      <c r="O91" s="1459">
        <v>0</v>
      </c>
      <c r="P91" s="1459">
        <v>0</v>
      </c>
      <c r="Q91" s="1459">
        <v>1.2999999999999999E-3</v>
      </c>
      <c r="R91" s="1459">
        <v>5.5</v>
      </c>
      <c r="S91" s="1459">
        <v>0</v>
      </c>
      <c r="T91" s="1459">
        <v>0</v>
      </c>
      <c r="U91" s="1459">
        <v>6.88E-2</v>
      </c>
      <c r="V91" s="1459">
        <v>287.2</v>
      </c>
      <c r="W91" s="1459">
        <v>2.3999999999999998E-3</v>
      </c>
      <c r="X91" s="1459">
        <v>9.98</v>
      </c>
      <c r="Y91" s="1459">
        <v>1.0669999999999999</v>
      </c>
      <c r="Z91" s="1459">
        <v>4451.41</v>
      </c>
      <c r="AA91" s="1459">
        <v>8623.41</v>
      </c>
      <c r="AB91" s="1460">
        <f t="shared" si="1"/>
        <v>1030.3699999999999</v>
      </c>
    </row>
    <row r="92" spans="3:28" ht="28.35" customHeight="1" x14ac:dyDescent="0.15">
      <c r="C92" s="1456" t="s">
        <v>637</v>
      </c>
      <c r="D92" s="1457" t="s">
        <v>638</v>
      </c>
      <c r="E92" s="1458" t="s">
        <v>63</v>
      </c>
      <c r="F92" s="1459">
        <v>6159.78</v>
      </c>
      <c r="G92" s="1459">
        <v>0.82</v>
      </c>
      <c r="H92" s="1459">
        <v>5051.0200000000004</v>
      </c>
      <c r="I92" s="1459">
        <v>0.11409999999999999</v>
      </c>
      <c r="J92" s="1459">
        <v>702.89</v>
      </c>
      <c r="K92" s="1459">
        <v>4.0000000000000001E-3</v>
      </c>
      <c r="L92" s="1459">
        <v>24.8</v>
      </c>
      <c r="M92" s="1459">
        <v>0</v>
      </c>
      <c r="N92" s="1459">
        <v>0</v>
      </c>
      <c r="O92" s="1459">
        <v>0</v>
      </c>
      <c r="P92" s="1459">
        <v>0</v>
      </c>
      <c r="Q92" s="1459">
        <v>8.9999999999999998E-4</v>
      </c>
      <c r="R92" s="1459">
        <v>5.5</v>
      </c>
      <c r="S92" s="1459">
        <v>0</v>
      </c>
      <c r="T92" s="1459">
        <v>0</v>
      </c>
      <c r="U92" s="1459">
        <v>4.6600000000000003E-2</v>
      </c>
      <c r="V92" s="1459">
        <v>287.2</v>
      </c>
      <c r="W92" s="1459">
        <v>1.6000000000000001E-3</v>
      </c>
      <c r="X92" s="1459">
        <v>9.98</v>
      </c>
      <c r="Y92" s="1459">
        <v>0.98729999999999996</v>
      </c>
      <c r="Z92" s="1459">
        <v>6081.39</v>
      </c>
      <c r="AA92" s="1459">
        <v>12241.17</v>
      </c>
      <c r="AB92" s="1460">
        <f t="shared" si="1"/>
        <v>1030.3699999999999</v>
      </c>
    </row>
    <row r="93" spans="3:28" ht="28.35" customHeight="1" x14ac:dyDescent="0.15">
      <c r="C93" s="1456" t="s">
        <v>639</v>
      </c>
      <c r="D93" s="1457" t="s">
        <v>640</v>
      </c>
      <c r="E93" s="1458" t="s">
        <v>63</v>
      </c>
      <c r="F93" s="1459">
        <v>2980.05</v>
      </c>
      <c r="G93" s="1459">
        <v>0.80510000000000004</v>
      </c>
      <c r="H93" s="1459">
        <v>2399.2399999999998</v>
      </c>
      <c r="I93" s="1459">
        <v>0.2359</v>
      </c>
      <c r="J93" s="1459">
        <v>702.89</v>
      </c>
      <c r="K93" s="1459">
        <v>8.3000000000000001E-3</v>
      </c>
      <c r="L93" s="1459">
        <v>24.8</v>
      </c>
      <c r="M93" s="1459">
        <v>0</v>
      </c>
      <c r="N93" s="1459">
        <v>0</v>
      </c>
      <c r="O93" s="1459">
        <v>1.35E-2</v>
      </c>
      <c r="P93" s="1459">
        <v>40.229999999999997</v>
      </c>
      <c r="Q93" s="1459">
        <v>1.2999999999999999E-3</v>
      </c>
      <c r="R93" s="1459">
        <v>3.74</v>
      </c>
      <c r="S93" s="1459">
        <v>0</v>
      </c>
      <c r="T93" s="1459">
        <v>0</v>
      </c>
      <c r="U93" s="1459">
        <v>9.64E-2</v>
      </c>
      <c r="V93" s="1459">
        <v>287.2</v>
      </c>
      <c r="W93" s="1459">
        <v>3.3E-3</v>
      </c>
      <c r="X93" s="1459">
        <v>9.98</v>
      </c>
      <c r="Y93" s="1459">
        <v>1.1637999999999999</v>
      </c>
      <c r="Z93" s="1459">
        <v>3468.08</v>
      </c>
      <c r="AA93" s="1459">
        <v>6448.13</v>
      </c>
      <c r="AB93" s="1460">
        <f t="shared" si="1"/>
        <v>1068.8400000000001</v>
      </c>
    </row>
    <row r="94" spans="3:28" ht="28.35" customHeight="1" x14ac:dyDescent="0.15">
      <c r="C94" s="1456" t="s">
        <v>641</v>
      </c>
      <c r="D94" s="1457" t="s">
        <v>642</v>
      </c>
      <c r="E94" s="1458" t="s">
        <v>63</v>
      </c>
      <c r="F94" s="1459">
        <v>3973.4</v>
      </c>
      <c r="G94" s="1459">
        <v>0.80510000000000004</v>
      </c>
      <c r="H94" s="1459">
        <v>3198.98</v>
      </c>
      <c r="I94" s="1459">
        <v>0.1769</v>
      </c>
      <c r="J94" s="1459">
        <v>702.89</v>
      </c>
      <c r="K94" s="1459">
        <v>6.1999999999999998E-3</v>
      </c>
      <c r="L94" s="1459">
        <v>24.8</v>
      </c>
      <c r="M94" s="1459">
        <v>0</v>
      </c>
      <c r="N94" s="1459">
        <v>0</v>
      </c>
      <c r="O94" s="1459">
        <v>0</v>
      </c>
      <c r="P94" s="1459">
        <v>0</v>
      </c>
      <c r="Q94" s="1459">
        <v>8.9999999999999998E-4</v>
      </c>
      <c r="R94" s="1459">
        <v>3.74</v>
      </c>
      <c r="S94" s="1459">
        <v>0</v>
      </c>
      <c r="T94" s="1459">
        <v>0</v>
      </c>
      <c r="U94" s="1459">
        <v>7.2300000000000003E-2</v>
      </c>
      <c r="V94" s="1459">
        <v>287.2</v>
      </c>
      <c r="W94" s="1459">
        <v>2.5000000000000001E-3</v>
      </c>
      <c r="X94" s="1459">
        <v>9.98</v>
      </c>
      <c r="Y94" s="1459">
        <v>1.0640000000000001</v>
      </c>
      <c r="Z94" s="1459">
        <v>4227.6000000000004</v>
      </c>
      <c r="AA94" s="1459">
        <v>8201</v>
      </c>
      <c r="AB94" s="1460">
        <f t="shared" si="1"/>
        <v>1028.6200000000003</v>
      </c>
    </row>
    <row r="95" spans="3:28" ht="28.35" customHeight="1" x14ac:dyDescent="0.15">
      <c r="C95" s="1456" t="s">
        <v>643</v>
      </c>
      <c r="D95" s="1457" t="s">
        <v>644</v>
      </c>
      <c r="E95" s="1458" t="s">
        <v>63</v>
      </c>
      <c r="F95" s="1459">
        <v>5890.45</v>
      </c>
      <c r="G95" s="1459">
        <v>0.80510000000000004</v>
      </c>
      <c r="H95" s="1459">
        <v>4742.3999999999996</v>
      </c>
      <c r="I95" s="1459">
        <v>0.1193</v>
      </c>
      <c r="J95" s="1459">
        <v>702.89</v>
      </c>
      <c r="K95" s="1459">
        <v>4.1999999999999997E-3</v>
      </c>
      <c r="L95" s="1459">
        <v>24.8</v>
      </c>
      <c r="M95" s="1459">
        <v>0</v>
      </c>
      <c r="N95" s="1459">
        <v>0</v>
      </c>
      <c r="O95" s="1459">
        <v>0</v>
      </c>
      <c r="P95" s="1459">
        <v>0</v>
      </c>
      <c r="Q95" s="1459">
        <v>5.9999999999999995E-4</v>
      </c>
      <c r="R95" s="1459">
        <v>3.74</v>
      </c>
      <c r="S95" s="1459">
        <v>0</v>
      </c>
      <c r="T95" s="1459">
        <v>0</v>
      </c>
      <c r="U95" s="1459">
        <v>4.8800000000000003E-2</v>
      </c>
      <c r="V95" s="1459">
        <v>287.2</v>
      </c>
      <c r="W95" s="1459">
        <v>1.6999999999999999E-3</v>
      </c>
      <c r="X95" s="1459">
        <v>9.98</v>
      </c>
      <c r="Y95" s="1459">
        <v>0.97970000000000002</v>
      </c>
      <c r="Z95" s="1459">
        <v>5771.02</v>
      </c>
      <c r="AA95" s="1459">
        <v>11661.48</v>
      </c>
      <c r="AB95" s="1460">
        <f t="shared" si="1"/>
        <v>1028.6200000000008</v>
      </c>
    </row>
    <row r="96" spans="3:28" ht="28.35" customHeight="1" x14ac:dyDescent="0.15">
      <c r="C96" s="1456" t="s">
        <v>645</v>
      </c>
      <c r="D96" s="1457" t="s">
        <v>646</v>
      </c>
      <c r="E96" s="1458" t="s">
        <v>63</v>
      </c>
      <c r="F96" s="1459">
        <v>3434.55</v>
      </c>
      <c r="G96" s="1459">
        <v>0.8014</v>
      </c>
      <c r="H96" s="1459">
        <v>2752.45</v>
      </c>
      <c r="I96" s="1459">
        <v>0.20469999999999999</v>
      </c>
      <c r="J96" s="1459">
        <v>702.89</v>
      </c>
      <c r="K96" s="1459">
        <v>7.1999999999999998E-3</v>
      </c>
      <c r="L96" s="1459">
        <v>24.8</v>
      </c>
      <c r="M96" s="1459">
        <v>0</v>
      </c>
      <c r="N96" s="1459">
        <v>0</v>
      </c>
      <c r="O96" s="1459">
        <v>3.8E-3</v>
      </c>
      <c r="P96" s="1459">
        <v>12.96</v>
      </c>
      <c r="Q96" s="1459">
        <v>1.2999999999999999E-3</v>
      </c>
      <c r="R96" s="1459">
        <v>4.54</v>
      </c>
      <c r="S96" s="1459">
        <v>0</v>
      </c>
      <c r="T96" s="1459">
        <v>0</v>
      </c>
      <c r="U96" s="1459">
        <v>8.3599999999999994E-2</v>
      </c>
      <c r="V96" s="1459">
        <v>287.2</v>
      </c>
      <c r="W96" s="1459">
        <v>2.8999999999999998E-3</v>
      </c>
      <c r="X96" s="1459">
        <v>9.98</v>
      </c>
      <c r="Y96" s="1459">
        <v>1.1049</v>
      </c>
      <c r="Z96" s="1459">
        <v>3794.82</v>
      </c>
      <c r="AA96" s="1459">
        <v>7229.37</v>
      </c>
      <c r="AB96" s="1460">
        <f t="shared" si="1"/>
        <v>1042.3700000000003</v>
      </c>
    </row>
    <row r="97" spans="3:28" ht="28.35" customHeight="1" x14ac:dyDescent="0.15">
      <c r="C97" s="1456" t="s">
        <v>647</v>
      </c>
      <c r="D97" s="1457" t="s">
        <v>648</v>
      </c>
      <c r="E97" s="1458" t="s">
        <v>63</v>
      </c>
      <c r="F97" s="1459">
        <v>4579.3999999999996</v>
      </c>
      <c r="G97" s="1459">
        <v>0.8014</v>
      </c>
      <c r="H97" s="1459">
        <v>3669.93</v>
      </c>
      <c r="I97" s="1459">
        <v>0.1535</v>
      </c>
      <c r="J97" s="1459">
        <v>702.89</v>
      </c>
      <c r="K97" s="1459">
        <v>5.4000000000000003E-3</v>
      </c>
      <c r="L97" s="1459">
        <v>24.8</v>
      </c>
      <c r="M97" s="1459">
        <v>0</v>
      </c>
      <c r="N97" s="1459">
        <v>0</v>
      </c>
      <c r="O97" s="1459">
        <v>0</v>
      </c>
      <c r="P97" s="1459">
        <v>0</v>
      </c>
      <c r="Q97" s="1459">
        <v>1E-3</v>
      </c>
      <c r="R97" s="1459">
        <v>4.54</v>
      </c>
      <c r="S97" s="1459">
        <v>0</v>
      </c>
      <c r="T97" s="1459">
        <v>0</v>
      </c>
      <c r="U97" s="1459">
        <v>6.2700000000000006E-2</v>
      </c>
      <c r="V97" s="1459">
        <v>287.2</v>
      </c>
      <c r="W97" s="1459">
        <v>2.2000000000000001E-3</v>
      </c>
      <c r="X97" s="1459">
        <v>9.98</v>
      </c>
      <c r="Y97" s="1459">
        <v>1.0262</v>
      </c>
      <c r="Z97" s="1459">
        <v>4699.34</v>
      </c>
      <c r="AA97" s="1459">
        <v>9278.74</v>
      </c>
      <c r="AB97" s="1460">
        <f t="shared" si="1"/>
        <v>1029.4100000000003</v>
      </c>
    </row>
    <row r="98" spans="3:28" ht="28.35" customHeight="1" x14ac:dyDescent="0.15">
      <c r="C98" s="1456" t="s">
        <v>649</v>
      </c>
      <c r="D98" s="1457" t="s">
        <v>650</v>
      </c>
      <c r="E98" s="1458" t="s">
        <v>63</v>
      </c>
      <c r="F98" s="1459">
        <v>7561.4</v>
      </c>
      <c r="G98" s="1459">
        <v>0.8014</v>
      </c>
      <c r="H98" s="1459">
        <v>6059.71</v>
      </c>
      <c r="I98" s="1459">
        <v>9.2999999999999999E-2</v>
      </c>
      <c r="J98" s="1459">
        <v>702.89</v>
      </c>
      <c r="K98" s="1459">
        <v>3.3E-3</v>
      </c>
      <c r="L98" s="1459">
        <v>24.8</v>
      </c>
      <c r="M98" s="1459">
        <v>0</v>
      </c>
      <c r="N98" s="1459">
        <v>0</v>
      </c>
      <c r="O98" s="1459">
        <v>0</v>
      </c>
      <c r="P98" s="1459">
        <v>0</v>
      </c>
      <c r="Q98" s="1459">
        <v>5.9999999999999995E-4</v>
      </c>
      <c r="R98" s="1459">
        <v>4.54</v>
      </c>
      <c r="S98" s="1459">
        <v>0</v>
      </c>
      <c r="T98" s="1459">
        <v>0</v>
      </c>
      <c r="U98" s="1459">
        <v>3.7999999999999999E-2</v>
      </c>
      <c r="V98" s="1459">
        <v>287.2</v>
      </c>
      <c r="W98" s="1459">
        <v>1.2999999999999999E-3</v>
      </c>
      <c r="X98" s="1459">
        <v>9.98</v>
      </c>
      <c r="Y98" s="1459">
        <v>0.9375</v>
      </c>
      <c r="Z98" s="1459">
        <v>7089.12</v>
      </c>
      <c r="AA98" s="1459">
        <v>14650.53</v>
      </c>
      <c r="AB98" s="1460">
        <f t="shared" si="1"/>
        <v>1029.4099999999999</v>
      </c>
    </row>
    <row r="99" spans="3:28" ht="28.35" customHeight="1" x14ac:dyDescent="0.15">
      <c r="C99" s="1456" t="s">
        <v>651</v>
      </c>
      <c r="D99" s="1457" t="s">
        <v>652</v>
      </c>
      <c r="E99" s="1458" t="s">
        <v>63</v>
      </c>
      <c r="F99" s="1459">
        <v>3129</v>
      </c>
      <c r="G99" s="1459">
        <v>0.82789999999999997</v>
      </c>
      <c r="H99" s="1459">
        <v>2590.5</v>
      </c>
      <c r="I99" s="1459">
        <v>0.22459999999999999</v>
      </c>
      <c r="J99" s="1459">
        <v>702.89</v>
      </c>
      <c r="K99" s="1459">
        <v>7.9000000000000008E-3</v>
      </c>
      <c r="L99" s="1459">
        <v>24.8</v>
      </c>
      <c r="M99" s="1459">
        <v>0</v>
      </c>
      <c r="N99" s="1459">
        <v>0</v>
      </c>
      <c r="O99" s="1459">
        <v>0.01</v>
      </c>
      <c r="P99" s="1459">
        <v>31.29</v>
      </c>
      <c r="Q99" s="1459">
        <v>1.8E-3</v>
      </c>
      <c r="R99" s="1459">
        <v>5.5</v>
      </c>
      <c r="S99" s="1459">
        <v>0</v>
      </c>
      <c r="T99" s="1459">
        <v>0</v>
      </c>
      <c r="U99" s="1459">
        <v>9.1800000000000007E-2</v>
      </c>
      <c r="V99" s="1459">
        <v>287.2</v>
      </c>
      <c r="W99" s="1459">
        <v>3.2000000000000002E-3</v>
      </c>
      <c r="X99" s="1459">
        <v>9.98</v>
      </c>
      <c r="Y99" s="1459">
        <v>1.1672</v>
      </c>
      <c r="Z99" s="1459">
        <v>3652.16</v>
      </c>
      <c r="AA99" s="1459">
        <v>6781.16</v>
      </c>
      <c r="AB99" s="1460">
        <f t="shared" si="1"/>
        <v>1061.6599999999999</v>
      </c>
    </row>
    <row r="100" spans="3:28" ht="28.35" customHeight="1" x14ac:dyDescent="0.15">
      <c r="C100" s="1456" t="s">
        <v>653</v>
      </c>
      <c r="D100" s="1457" t="s">
        <v>654</v>
      </c>
      <c r="E100" s="1458" t="s">
        <v>63</v>
      </c>
      <c r="F100" s="1459">
        <v>4172</v>
      </c>
      <c r="G100" s="1459">
        <v>0.82789999999999997</v>
      </c>
      <c r="H100" s="1459">
        <v>3454</v>
      </c>
      <c r="I100" s="1459">
        <v>0.16850000000000001</v>
      </c>
      <c r="J100" s="1459">
        <v>702.89</v>
      </c>
      <c r="K100" s="1459">
        <v>5.8999999999999999E-3</v>
      </c>
      <c r="L100" s="1459">
        <v>24.8</v>
      </c>
      <c r="M100" s="1459">
        <v>0</v>
      </c>
      <c r="N100" s="1459">
        <v>0</v>
      </c>
      <c r="O100" s="1459">
        <v>0</v>
      </c>
      <c r="P100" s="1459">
        <v>0</v>
      </c>
      <c r="Q100" s="1459">
        <v>1.2999999999999999E-3</v>
      </c>
      <c r="R100" s="1459">
        <v>5.5</v>
      </c>
      <c r="S100" s="1459">
        <v>0</v>
      </c>
      <c r="T100" s="1459">
        <v>0</v>
      </c>
      <c r="U100" s="1459">
        <v>6.88E-2</v>
      </c>
      <c r="V100" s="1459">
        <v>287.2</v>
      </c>
      <c r="W100" s="1459">
        <v>2.3999999999999998E-3</v>
      </c>
      <c r="X100" s="1459">
        <v>9.98</v>
      </c>
      <c r="Y100" s="1459">
        <v>1.0749</v>
      </c>
      <c r="Z100" s="1459">
        <v>4484.37</v>
      </c>
      <c r="AA100" s="1459">
        <v>8656.3700000000008</v>
      </c>
      <c r="AB100" s="1460">
        <f t="shared" si="1"/>
        <v>1030.3699999999999</v>
      </c>
    </row>
    <row r="101" spans="3:28" ht="28.35" customHeight="1" x14ac:dyDescent="0.15">
      <c r="C101" s="1456" t="s">
        <v>655</v>
      </c>
      <c r="D101" s="1457" t="s">
        <v>656</v>
      </c>
      <c r="E101" s="1458" t="s">
        <v>63</v>
      </c>
      <c r="F101" s="1459">
        <v>6159.78</v>
      </c>
      <c r="G101" s="1459">
        <v>0.82789999999999997</v>
      </c>
      <c r="H101" s="1459">
        <v>5099.68</v>
      </c>
      <c r="I101" s="1459">
        <v>0.11409999999999999</v>
      </c>
      <c r="J101" s="1459">
        <v>702.89</v>
      </c>
      <c r="K101" s="1459">
        <v>4.0000000000000001E-3</v>
      </c>
      <c r="L101" s="1459">
        <v>24.8</v>
      </c>
      <c r="M101" s="1459">
        <v>0</v>
      </c>
      <c r="N101" s="1459">
        <v>0</v>
      </c>
      <c r="O101" s="1459">
        <v>0</v>
      </c>
      <c r="P101" s="1459">
        <v>0</v>
      </c>
      <c r="Q101" s="1459">
        <v>8.9999999999999998E-4</v>
      </c>
      <c r="R101" s="1459">
        <v>5.5</v>
      </c>
      <c r="S101" s="1459">
        <v>0</v>
      </c>
      <c r="T101" s="1459">
        <v>0</v>
      </c>
      <c r="U101" s="1459">
        <v>4.6600000000000003E-2</v>
      </c>
      <c r="V101" s="1459">
        <v>287.2</v>
      </c>
      <c r="W101" s="1459">
        <v>1.6000000000000001E-3</v>
      </c>
      <c r="X101" s="1459">
        <v>9.98</v>
      </c>
      <c r="Y101" s="1459">
        <v>0.99519999999999997</v>
      </c>
      <c r="Z101" s="1459">
        <v>6130.05</v>
      </c>
      <c r="AA101" s="1459">
        <v>12289.83</v>
      </c>
      <c r="AB101" s="1460">
        <f t="shared" si="1"/>
        <v>1030.3699999999999</v>
      </c>
    </row>
    <row r="102" spans="3:28" ht="28.35" customHeight="1" x14ac:dyDescent="0.15">
      <c r="C102" s="1456" t="s">
        <v>657</v>
      </c>
      <c r="D102" s="1457" t="s">
        <v>658</v>
      </c>
      <c r="E102" s="1458" t="s">
        <v>63</v>
      </c>
      <c r="F102" s="1459">
        <v>3607.77</v>
      </c>
      <c r="G102" s="1459">
        <v>0.8014</v>
      </c>
      <c r="H102" s="1459">
        <v>2891.26</v>
      </c>
      <c r="I102" s="1459">
        <v>0.1948</v>
      </c>
      <c r="J102" s="1459">
        <v>702.89</v>
      </c>
      <c r="K102" s="1459">
        <v>6.8999999999999999E-3</v>
      </c>
      <c r="L102" s="1459">
        <v>24.8</v>
      </c>
      <c r="M102" s="1459">
        <v>0</v>
      </c>
      <c r="N102" s="1459">
        <v>0</v>
      </c>
      <c r="O102" s="1459">
        <v>6.9999999999999999E-4</v>
      </c>
      <c r="P102" s="1459">
        <v>2.57</v>
      </c>
      <c r="Q102" s="1459">
        <v>1.2999999999999999E-3</v>
      </c>
      <c r="R102" s="1459">
        <v>4.54</v>
      </c>
      <c r="S102" s="1459">
        <v>0</v>
      </c>
      <c r="T102" s="1459">
        <v>0</v>
      </c>
      <c r="U102" s="1459">
        <v>7.9600000000000004E-2</v>
      </c>
      <c r="V102" s="1459">
        <v>287.2</v>
      </c>
      <c r="W102" s="1459">
        <v>2.8E-3</v>
      </c>
      <c r="X102" s="1459">
        <v>9.98</v>
      </c>
      <c r="Y102" s="1459">
        <v>1.0873999999999999</v>
      </c>
      <c r="Z102" s="1459">
        <v>3923.24</v>
      </c>
      <c r="AA102" s="1459">
        <v>7531.01</v>
      </c>
      <c r="AB102" s="1460">
        <f t="shared" si="1"/>
        <v>1031.9799999999996</v>
      </c>
    </row>
    <row r="103" spans="3:28" ht="9" x14ac:dyDescent="0.15">
      <c r="C103" s="1456" t="s">
        <v>659</v>
      </c>
      <c r="D103" s="1457" t="s">
        <v>660</v>
      </c>
      <c r="E103" s="1458" t="s">
        <v>63</v>
      </c>
      <c r="F103" s="1459">
        <v>4810.3599999999997</v>
      </c>
      <c r="G103" s="1459">
        <v>0.8014</v>
      </c>
      <c r="H103" s="1459">
        <v>3855.02</v>
      </c>
      <c r="I103" s="1459">
        <v>0.14610000000000001</v>
      </c>
      <c r="J103" s="1459">
        <v>702.89</v>
      </c>
      <c r="K103" s="1459">
        <v>5.1999999999999998E-3</v>
      </c>
      <c r="L103" s="1459">
        <v>24.8</v>
      </c>
      <c r="M103" s="1459">
        <v>0</v>
      </c>
      <c r="N103" s="1459">
        <v>0</v>
      </c>
      <c r="O103" s="1459">
        <v>0</v>
      </c>
      <c r="P103" s="1459">
        <v>0</v>
      </c>
      <c r="Q103" s="1459">
        <v>8.9999999999999998E-4</v>
      </c>
      <c r="R103" s="1459">
        <v>4.54</v>
      </c>
      <c r="S103" s="1459">
        <v>0</v>
      </c>
      <c r="T103" s="1459">
        <v>0</v>
      </c>
      <c r="U103" s="1459">
        <v>5.9700000000000003E-2</v>
      </c>
      <c r="V103" s="1459">
        <v>287.2</v>
      </c>
      <c r="W103" s="1459">
        <v>2.0999999999999999E-3</v>
      </c>
      <c r="X103" s="1459">
        <v>9.98</v>
      </c>
      <c r="Y103" s="1459">
        <v>1.0154000000000001</v>
      </c>
      <c r="Z103" s="1459">
        <v>4884.43</v>
      </c>
      <c r="AA103" s="1459">
        <v>9694.7900000000009</v>
      </c>
      <c r="AB103" s="1460">
        <f t="shared" si="1"/>
        <v>1029.4100000000003</v>
      </c>
    </row>
    <row r="104" spans="3:28" ht="9" x14ac:dyDescent="0.15">
      <c r="C104" s="1456" t="s">
        <v>661</v>
      </c>
      <c r="D104" s="1457" t="s">
        <v>662</v>
      </c>
      <c r="E104" s="1458" t="s">
        <v>63</v>
      </c>
      <c r="F104" s="1459">
        <v>7731.83</v>
      </c>
      <c r="G104" s="1459">
        <v>0.8014</v>
      </c>
      <c r="H104" s="1459">
        <v>6196.29</v>
      </c>
      <c r="I104" s="1459">
        <v>9.0899999999999995E-2</v>
      </c>
      <c r="J104" s="1459">
        <v>702.89</v>
      </c>
      <c r="K104" s="1459">
        <v>3.2000000000000002E-3</v>
      </c>
      <c r="L104" s="1459">
        <v>24.8</v>
      </c>
      <c r="M104" s="1459">
        <v>0</v>
      </c>
      <c r="N104" s="1459">
        <v>0</v>
      </c>
      <c r="O104" s="1459">
        <v>0</v>
      </c>
      <c r="P104" s="1459">
        <v>0</v>
      </c>
      <c r="Q104" s="1459">
        <v>5.9999999999999995E-4</v>
      </c>
      <c r="R104" s="1459">
        <v>4.54</v>
      </c>
      <c r="S104" s="1459">
        <v>0</v>
      </c>
      <c r="T104" s="1459">
        <v>0</v>
      </c>
      <c r="U104" s="1459">
        <v>3.7100000000000001E-2</v>
      </c>
      <c r="V104" s="1459">
        <v>287.2</v>
      </c>
      <c r="W104" s="1459">
        <v>1.2999999999999999E-3</v>
      </c>
      <c r="X104" s="1459">
        <v>9.98</v>
      </c>
      <c r="Y104" s="1459">
        <v>0.9345</v>
      </c>
      <c r="Z104" s="1459">
        <v>7225.7</v>
      </c>
      <c r="AA104" s="1459">
        <v>14957.54</v>
      </c>
      <c r="AB104" s="1460">
        <f t="shared" si="1"/>
        <v>1029.4099999999999</v>
      </c>
    </row>
    <row r="105" spans="3:28" ht="19.899999999999999" customHeight="1" x14ac:dyDescent="0.15">
      <c r="C105" s="1461" t="s">
        <v>1025</v>
      </c>
      <c r="D105" s="1462"/>
      <c r="E105" s="1462"/>
      <c r="F105" s="1462"/>
      <c r="G105" s="1462"/>
      <c r="H105" s="1462"/>
      <c r="I105" s="1462"/>
      <c r="J105" s="1462"/>
      <c r="K105" s="1462"/>
      <c r="L105" s="1462"/>
      <c r="M105" s="1462"/>
      <c r="N105" s="1462"/>
      <c r="O105" s="1462"/>
      <c r="P105" s="1462"/>
      <c r="Q105" s="1462"/>
      <c r="R105" s="1462"/>
      <c r="S105" s="1462"/>
      <c r="T105" s="1462"/>
      <c r="U105" s="1462"/>
      <c r="V105" s="1462"/>
      <c r="W105" s="1462"/>
      <c r="X105" s="1462"/>
      <c r="Y105" s="1462"/>
      <c r="Z105" s="1462"/>
      <c r="AA105" s="1462"/>
    </row>
  </sheetData>
  <mergeCells count="18">
    <mergeCell ref="C4:C6"/>
    <mergeCell ref="D4:D6"/>
    <mergeCell ref="E4:E6"/>
    <mergeCell ref="F4:F5"/>
    <mergeCell ref="G4:H5"/>
    <mergeCell ref="I4:R4"/>
    <mergeCell ref="B2:V2"/>
    <mergeCell ref="S4:X4"/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</mergeCells>
  <phoneticPr fontId="75" type="noConversion"/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18"/>
  <sheetViews>
    <sheetView view="pageBreakPreview" zoomScale="85" zoomScaleNormal="85" zoomScaleSheetLayoutView="85" workbookViewId="0">
      <selection activeCell="A3" sqref="A3:G3"/>
    </sheetView>
  </sheetViews>
  <sheetFormatPr defaultColWidth="11.5703125" defaultRowHeight="15" x14ac:dyDescent="0.25"/>
  <cols>
    <col min="1" max="1" width="10.7109375" customWidth="1"/>
    <col min="2" max="2" width="55.7109375" customWidth="1"/>
    <col min="3" max="3" width="10.7109375" customWidth="1"/>
    <col min="4" max="4" width="14.7109375" customWidth="1"/>
    <col min="5" max="5" width="19.7109375" customWidth="1"/>
    <col min="6" max="6" width="14.28515625" customWidth="1"/>
    <col min="7" max="7" width="19.7109375" customWidth="1"/>
    <col min="8" max="8" width="11.5703125" style="411"/>
    <col min="9" max="9" width="13.28515625" style="701" customWidth="1"/>
    <col min="10" max="10" width="18.28515625" style="701" customWidth="1"/>
    <col min="11" max="11" width="18.140625" style="701" customWidth="1"/>
    <col min="12" max="16384" width="11.5703125" style="411"/>
  </cols>
  <sheetData>
    <row r="1" spans="1:11" ht="21" customHeight="1" x14ac:dyDescent="0.25">
      <c r="A1" s="1421" t="s">
        <v>664</v>
      </c>
      <c r="B1" s="1423" t="s">
        <v>665</v>
      </c>
      <c r="C1" s="1423"/>
      <c r="D1" s="1423"/>
      <c r="E1" s="1423"/>
      <c r="F1" s="1423"/>
      <c r="G1" s="1421" t="s">
        <v>666</v>
      </c>
    </row>
    <row r="2" spans="1:11" ht="9.75" customHeight="1" x14ac:dyDescent="0.25">
      <c r="A2" s="1422"/>
      <c r="B2" s="1423"/>
      <c r="C2" s="1423"/>
      <c r="D2" s="1423"/>
      <c r="E2" s="1423"/>
      <c r="F2" s="1423"/>
      <c r="G2" s="1424"/>
    </row>
    <row r="3" spans="1:11" ht="16.899999999999999" customHeight="1" x14ac:dyDescent="0.25">
      <c r="A3" s="1425" t="s">
        <v>1153</v>
      </c>
      <c r="B3" s="1425"/>
      <c r="C3" s="1425"/>
      <c r="D3" s="1425"/>
      <c r="E3" s="1425"/>
      <c r="F3" s="1425"/>
      <c r="G3" s="1425"/>
    </row>
    <row r="4" spans="1:11" ht="16.899999999999999" customHeight="1" x14ac:dyDescent="0.25">
      <c r="A4" s="1425" t="s">
        <v>667</v>
      </c>
      <c r="B4" s="1425"/>
      <c r="C4" s="1425"/>
      <c r="D4" s="1425"/>
      <c r="E4" s="1425"/>
      <c r="F4" s="1425"/>
      <c r="G4" s="1425"/>
    </row>
    <row r="5" spans="1:11" ht="55.15" customHeight="1" x14ac:dyDescent="0.25">
      <c r="A5" s="692" t="s">
        <v>509</v>
      </c>
      <c r="B5" s="692" t="s">
        <v>0</v>
      </c>
      <c r="C5" s="692" t="s">
        <v>668</v>
      </c>
      <c r="D5" s="692" t="s">
        <v>669</v>
      </c>
      <c r="E5" s="692" t="s">
        <v>185</v>
      </c>
      <c r="F5" s="692" t="s">
        <v>670</v>
      </c>
      <c r="G5" s="692" t="s">
        <v>671</v>
      </c>
      <c r="I5" s="692" t="s">
        <v>512</v>
      </c>
      <c r="J5" s="692" t="s">
        <v>968</v>
      </c>
      <c r="K5" s="692" t="s">
        <v>969</v>
      </c>
    </row>
    <row r="6" spans="1:11" ht="14.1" customHeight="1" x14ac:dyDescent="0.25">
      <c r="A6" s="693" t="s">
        <v>672</v>
      </c>
      <c r="B6" s="694" t="s">
        <v>673</v>
      </c>
      <c r="C6" s="695" t="s">
        <v>103</v>
      </c>
      <c r="D6" s="696">
        <v>5.9595000000000002</v>
      </c>
      <c r="E6" s="697">
        <v>2.1060159999999999</v>
      </c>
      <c r="F6" s="696">
        <v>18.510300000000001</v>
      </c>
      <c r="G6" s="697">
        <v>0</v>
      </c>
      <c r="H6" s="481">
        <f>F6-D6</f>
        <v>12.550800000000001</v>
      </c>
      <c r="I6" s="702">
        <f>FatorKa!E35</f>
        <v>0.70230000000000004</v>
      </c>
      <c r="J6" s="703">
        <f t="shared" ref="J6:J69" si="0">E6-I6</f>
        <v>1.4037159999999997</v>
      </c>
      <c r="K6" s="704">
        <f>J6*D6</f>
        <v>8.3654455019999983</v>
      </c>
    </row>
    <row r="7" spans="1:11" ht="14.1" customHeight="1" x14ac:dyDescent="0.25">
      <c r="A7" s="693" t="s">
        <v>674</v>
      </c>
      <c r="B7" s="694" t="s">
        <v>675</v>
      </c>
      <c r="C7" s="695" t="s">
        <v>103</v>
      </c>
      <c r="D7" s="696">
        <v>7.1071999999999997</v>
      </c>
      <c r="E7" s="697">
        <v>2.066408</v>
      </c>
      <c r="F7" s="696">
        <v>21.793500000000002</v>
      </c>
      <c r="G7" s="697">
        <v>0</v>
      </c>
      <c r="H7" s="481">
        <f t="shared" ref="H7:H70" si="1">F7-D7</f>
        <v>14.686300000000003</v>
      </c>
      <c r="I7" s="703">
        <f>I6</f>
        <v>0.70230000000000004</v>
      </c>
      <c r="J7" s="703">
        <f t="shared" si="0"/>
        <v>1.3641079999999999</v>
      </c>
      <c r="K7" s="704">
        <f t="shared" ref="K7:K70" si="2">J7*D7</f>
        <v>9.6949883775999997</v>
      </c>
    </row>
    <row r="8" spans="1:11" ht="14.1" customHeight="1" x14ac:dyDescent="0.25">
      <c r="A8" s="693" t="s">
        <v>676</v>
      </c>
      <c r="B8" s="694" t="s">
        <v>677</v>
      </c>
      <c r="C8" s="695" t="s">
        <v>63</v>
      </c>
      <c r="D8" s="696">
        <v>2582.8000000000002</v>
      </c>
      <c r="E8" s="697">
        <v>1.1714659999999999</v>
      </c>
      <c r="F8" s="696">
        <v>5608.4623000000001</v>
      </c>
      <c r="G8" s="697">
        <v>0</v>
      </c>
      <c r="H8" s="481">
        <f t="shared" si="1"/>
        <v>3025.6623</v>
      </c>
      <c r="I8" s="703">
        <f t="shared" ref="I8:I71" si="3">I7</f>
        <v>0.70230000000000004</v>
      </c>
      <c r="J8" s="703">
        <f t="shared" si="0"/>
        <v>0.46916599999999986</v>
      </c>
      <c r="K8" s="704">
        <f t="shared" si="2"/>
        <v>1211.7619447999998</v>
      </c>
    </row>
    <row r="9" spans="1:11" ht="14.1" customHeight="1" x14ac:dyDescent="0.25">
      <c r="A9" s="693" t="s">
        <v>678</v>
      </c>
      <c r="B9" s="694" t="s">
        <v>679</v>
      </c>
      <c r="C9" s="695" t="s">
        <v>63</v>
      </c>
      <c r="D9" s="696">
        <v>1754.8136999999999</v>
      </c>
      <c r="E9" s="697">
        <v>1.3706989999999999</v>
      </c>
      <c r="F9" s="696">
        <v>4160.1350000000002</v>
      </c>
      <c r="G9" s="697">
        <v>0</v>
      </c>
      <c r="H9" s="481">
        <f t="shared" si="1"/>
        <v>2405.3213000000005</v>
      </c>
      <c r="I9" s="703">
        <f t="shared" si="3"/>
        <v>0.70230000000000004</v>
      </c>
      <c r="J9" s="703">
        <f t="shared" si="0"/>
        <v>0.66839899999999985</v>
      </c>
      <c r="K9" s="704">
        <f t="shared" si="2"/>
        <v>1172.9157222662998</v>
      </c>
    </row>
    <row r="10" spans="1:11" ht="14.1" customHeight="1" x14ac:dyDescent="0.25">
      <c r="A10" s="693" t="s">
        <v>680</v>
      </c>
      <c r="B10" s="694" t="s">
        <v>681</v>
      </c>
      <c r="C10" s="695" t="s">
        <v>103</v>
      </c>
      <c r="D10" s="696">
        <v>10.25</v>
      </c>
      <c r="E10" s="697">
        <v>1.683899</v>
      </c>
      <c r="F10" s="696">
        <v>27.509899999999998</v>
      </c>
      <c r="G10" s="697">
        <v>0</v>
      </c>
      <c r="H10" s="481">
        <f t="shared" si="1"/>
        <v>17.259899999999998</v>
      </c>
      <c r="I10" s="703">
        <f t="shared" si="3"/>
        <v>0.70230000000000004</v>
      </c>
      <c r="J10" s="703">
        <f t="shared" si="0"/>
        <v>0.981599</v>
      </c>
      <c r="K10" s="704">
        <f t="shared" si="2"/>
        <v>10.06138975</v>
      </c>
    </row>
    <row r="11" spans="1:11" ht="14.1" customHeight="1" x14ac:dyDescent="0.25">
      <c r="A11" s="693" t="s">
        <v>682</v>
      </c>
      <c r="B11" s="694" t="s">
        <v>194</v>
      </c>
      <c r="C11" s="695" t="s">
        <v>63</v>
      </c>
      <c r="D11" s="696">
        <v>1669.9290000000001</v>
      </c>
      <c r="E11" s="697">
        <v>1.401432</v>
      </c>
      <c r="F11" s="696">
        <v>4010.2208999999998</v>
      </c>
      <c r="G11" s="697">
        <v>0</v>
      </c>
      <c r="H11" s="481">
        <f t="shared" si="1"/>
        <v>2340.2918999999997</v>
      </c>
      <c r="I11" s="703">
        <f t="shared" si="3"/>
        <v>0.70230000000000004</v>
      </c>
      <c r="J11" s="703">
        <f t="shared" si="0"/>
        <v>0.69913199999999998</v>
      </c>
      <c r="K11" s="704">
        <f t="shared" si="2"/>
        <v>1167.5008016280001</v>
      </c>
    </row>
    <row r="12" spans="1:11" ht="14.1" customHeight="1" x14ac:dyDescent="0.25">
      <c r="A12" s="693" t="s">
        <v>683</v>
      </c>
      <c r="B12" s="694" t="s">
        <v>684</v>
      </c>
      <c r="C12" s="695" t="s">
        <v>103</v>
      </c>
      <c r="D12" s="696">
        <v>10.7721</v>
      </c>
      <c r="E12" s="697">
        <v>1.740602</v>
      </c>
      <c r="F12" s="696">
        <v>29.521999999999998</v>
      </c>
      <c r="G12" s="697">
        <v>0</v>
      </c>
      <c r="H12" s="481">
        <f t="shared" si="1"/>
        <v>18.749899999999997</v>
      </c>
      <c r="I12" s="703">
        <f t="shared" si="3"/>
        <v>0.70230000000000004</v>
      </c>
      <c r="J12" s="703">
        <f t="shared" si="0"/>
        <v>1.0383019999999998</v>
      </c>
      <c r="K12" s="704">
        <f t="shared" si="2"/>
        <v>11.184692974199999</v>
      </c>
    </row>
    <row r="13" spans="1:11" ht="14.1" customHeight="1" x14ac:dyDescent="0.25">
      <c r="A13" s="693" t="s">
        <v>685</v>
      </c>
      <c r="B13" s="694" t="s">
        <v>686</v>
      </c>
      <c r="C13" s="695" t="s">
        <v>103</v>
      </c>
      <c r="D13" s="696">
        <v>7.7073999999999998</v>
      </c>
      <c r="E13" s="697">
        <v>1.883937</v>
      </c>
      <c r="F13" s="696">
        <v>22.227599999999999</v>
      </c>
      <c r="G13" s="697">
        <v>0</v>
      </c>
      <c r="H13" s="481">
        <f t="shared" si="1"/>
        <v>14.520199999999999</v>
      </c>
      <c r="I13" s="703">
        <f t="shared" si="3"/>
        <v>0.70230000000000004</v>
      </c>
      <c r="J13" s="703">
        <f t="shared" si="0"/>
        <v>1.1816369999999998</v>
      </c>
      <c r="K13" s="704">
        <f t="shared" si="2"/>
        <v>9.1073490137999986</v>
      </c>
    </row>
    <row r="14" spans="1:11" ht="14.1" customHeight="1" x14ac:dyDescent="0.25">
      <c r="A14" s="693" t="s">
        <v>687</v>
      </c>
      <c r="B14" s="694" t="s">
        <v>688</v>
      </c>
      <c r="C14" s="695" t="s">
        <v>63</v>
      </c>
      <c r="D14" s="696">
        <v>3814.4169999999999</v>
      </c>
      <c r="E14" s="697">
        <v>0.97283600000000003</v>
      </c>
      <c r="F14" s="696">
        <v>7525.2191000000003</v>
      </c>
      <c r="G14" s="697">
        <v>0</v>
      </c>
      <c r="H14" s="481">
        <f t="shared" si="1"/>
        <v>3710.8021000000003</v>
      </c>
      <c r="I14" s="703">
        <f t="shared" si="3"/>
        <v>0.70230000000000004</v>
      </c>
      <c r="J14" s="703">
        <f t="shared" si="0"/>
        <v>0.270536</v>
      </c>
      <c r="K14" s="704">
        <f t="shared" si="2"/>
        <v>1031.937117512</v>
      </c>
    </row>
    <row r="15" spans="1:11" ht="14.1" customHeight="1" x14ac:dyDescent="0.25">
      <c r="A15" s="693" t="s">
        <v>689</v>
      </c>
      <c r="B15" s="694" t="s">
        <v>690</v>
      </c>
      <c r="C15" s="695" t="s">
        <v>103</v>
      </c>
      <c r="D15" s="696">
        <v>8.8169000000000004</v>
      </c>
      <c r="E15" s="697">
        <v>1.85198</v>
      </c>
      <c r="F15" s="696">
        <v>25.145600000000002</v>
      </c>
      <c r="G15" s="697">
        <v>0</v>
      </c>
      <c r="H15" s="481">
        <f t="shared" si="1"/>
        <v>16.328700000000001</v>
      </c>
      <c r="I15" s="703">
        <f t="shared" si="3"/>
        <v>0.70230000000000004</v>
      </c>
      <c r="J15" s="703">
        <f t="shared" si="0"/>
        <v>1.14968</v>
      </c>
      <c r="K15" s="704">
        <f t="shared" si="2"/>
        <v>10.136613592000002</v>
      </c>
    </row>
    <row r="16" spans="1:11" ht="14.1" customHeight="1" x14ac:dyDescent="0.25">
      <c r="A16" s="693" t="s">
        <v>691</v>
      </c>
      <c r="B16" s="694" t="s">
        <v>692</v>
      </c>
      <c r="C16" s="695" t="s">
        <v>63</v>
      </c>
      <c r="D16" s="696">
        <v>3365.0331000000001</v>
      </c>
      <c r="E16" s="697">
        <v>1.0308660000000001</v>
      </c>
      <c r="F16" s="696">
        <v>6833.9313000000002</v>
      </c>
      <c r="G16" s="697">
        <v>0</v>
      </c>
      <c r="H16" s="481">
        <f t="shared" si="1"/>
        <v>3468.8982000000001</v>
      </c>
      <c r="I16" s="703">
        <f t="shared" si="3"/>
        <v>0.70230000000000004</v>
      </c>
      <c r="J16" s="703">
        <f t="shared" si="0"/>
        <v>0.32856600000000002</v>
      </c>
      <c r="K16" s="704">
        <f t="shared" si="2"/>
        <v>1105.6354655346001</v>
      </c>
    </row>
    <row r="17" spans="1:11" ht="14.1" customHeight="1" x14ac:dyDescent="0.25">
      <c r="A17" s="693" t="s">
        <v>693</v>
      </c>
      <c r="B17" s="694" t="s">
        <v>694</v>
      </c>
      <c r="C17" s="695" t="s">
        <v>63</v>
      </c>
      <c r="D17" s="696">
        <v>12569.693600000001</v>
      </c>
      <c r="E17" s="697">
        <v>0.82535599999999998</v>
      </c>
      <c r="F17" s="696">
        <v>22944.1656</v>
      </c>
      <c r="G17" s="697">
        <v>0</v>
      </c>
      <c r="H17" s="481">
        <f t="shared" si="1"/>
        <v>10374.472</v>
      </c>
      <c r="I17" s="703">
        <f t="shared" si="3"/>
        <v>0.70230000000000004</v>
      </c>
      <c r="J17" s="703">
        <f t="shared" si="0"/>
        <v>0.12305599999999994</v>
      </c>
      <c r="K17" s="704">
        <f t="shared" si="2"/>
        <v>1546.7762156415993</v>
      </c>
    </row>
    <row r="18" spans="1:11" ht="14.1" customHeight="1" x14ac:dyDescent="0.25">
      <c r="A18" s="693" t="s">
        <v>695</v>
      </c>
      <c r="B18" s="694" t="s">
        <v>696</v>
      </c>
      <c r="C18" s="695" t="s">
        <v>63</v>
      </c>
      <c r="D18" s="696">
        <v>1432.3199</v>
      </c>
      <c r="E18" s="697">
        <v>1.5064660000000001</v>
      </c>
      <c r="F18" s="696">
        <v>3590.0610999999999</v>
      </c>
      <c r="G18" s="697">
        <v>0</v>
      </c>
      <c r="H18" s="481">
        <f t="shared" si="1"/>
        <v>2157.7411999999999</v>
      </c>
      <c r="I18" s="703">
        <f t="shared" si="3"/>
        <v>0.70230000000000004</v>
      </c>
      <c r="J18" s="703">
        <f t="shared" si="0"/>
        <v>0.80416600000000005</v>
      </c>
      <c r="K18" s="704">
        <f t="shared" si="2"/>
        <v>1151.8229647034</v>
      </c>
    </row>
    <row r="19" spans="1:11" ht="14.1" customHeight="1" x14ac:dyDescent="0.25">
      <c r="A19" s="693" t="s">
        <v>697</v>
      </c>
      <c r="B19" s="694" t="s">
        <v>698</v>
      </c>
      <c r="C19" s="695" t="s">
        <v>103</v>
      </c>
      <c r="D19" s="696">
        <v>7.75</v>
      </c>
      <c r="E19" s="697">
        <v>1.8795550000000001</v>
      </c>
      <c r="F19" s="696">
        <v>22.316500000000001</v>
      </c>
      <c r="G19" s="697">
        <v>0</v>
      </c>
      <c r="H19" s="481">
        <f t="shared" si="1"/>
        <v>14.566500000000001</v>
      </c>
      <c r="I19" s="703">
        <f t="shared" si="3"/>
        <v>0.70230000000000004</v>
      </c>
      <c r="J19" s="703">
        <f t="shared" si="0"/>
        <v>1.1772550000000002</v>
      </c>
      <c r="K19" s="704">
        <f t="shared" si="2"/>
        <v>9.1237262500000007</v>
      </c>
    </row>
    <row r="20" spans="1:11" ht="14.1" customHeight="1" x14ac:dyDescent="0.25">
      <c r="A20" s="693" t="s">
        <v>699</v>
      </c>
      <c r="B20" s="694" t="s">
        <v>700</v>
      </c>
      <c r="C20" s="695" t="s">
        <v>63</v>
      </c>
      <c r="D20" s="696">
        <v>12569.693600000001</v>
      </c>
      <c r="E20" s="697">
        <v>0.82535599999999998</v>
      </c>
      <c r="F20" s="696">
        <v>22944.1656</v>
      </c>
      <c r="G20" s="697">
        <v>0</v>
      </c>
      <c r="H20" s="481">
        <f t="shared" si="1"/>
        <v>10374.472</v>
      </c>
      <c r="I20" s="703">
        <f t="shared" si="3"/>
        <v>0.70230000000000004</v>
      </c>
      <c r="J20" s="703">
        <f t="shared" si="0"/>
        <v>0.12305599999999994</v>
      </c>
      <c r="K20" s="704">
        <f t="shared" si="2"/>
        <v>1546.7762156415993</v>
      </c>
    </row>
    <row r="21" spans="1:11" ht="14.1" customHeight="1" x14ac:dyDescent="0.25">
      <c r="A21" s="693" t="s">
        <v>701</v>
      </c>
      <c r="B21" s="694" t="s">
        <v>702</v>
      </c>
      <c r="C21" s="695" t="s">
        <v>103</v>
      </c>
      <c r="D21" s="696">
        <v>7.7092999999999998</v>
      </c>
      <c r="E21" s="697">
        <v>1.879043</v>
      </c>
      <c r="F21" s="696">
        <v>22.195399999999999</v>
      </c>
      <c r="G21" s="697">
        <v>0</v>
      </c>
      <c r="H21" s="481">
        <f t="shared" si="1"/>
        <v>14.4861</v>
      </c>
      <c r="I21" s="703">
        <f t="shared" si="3"/>
        <v>0.70230000000000004</v>
      </c>
      <c r="J21" s="703">
        <f t="shared" si="0"/>
        <v>1.1767430000000001</v>
      </c>
      <c r="K21" s="704">
        <f t="shared" si="2"/>
        <v>9.071864809900001</v>
      </c>
    </row>
    <row r="22" spans="1:11" ht="14.1" customHeight="1" x14ac:dyDescent="0.25">
      <c r="A22" s="693" t="s">
        <v>703</v>
      </c>
      <c r="B22" s="694" t="s">
        <v>704</v>
      </c>
      <c r="C22" s="695" t="s">
        <v>103</v>
      </c>
      <c r="D22" s="696">
        <v>10.25</v>
      </c>
      <c r="E22" s="697">
        <v>1.6963459999999999</v>
      </c>
      <c r="F22" s="696">
        <v>27.637499999999999</v>
      </c>
      <c r="G22" s="697">
        <v>0</v>
      </c>
      <c r="H22" s="481">
        <f t="shared" si="1"/>
        <v>17.387499999999999</v>
      </c>
      <c r="I22" s="703">
        <f t="shared" si="3"/>
        <v>0.70230000000000004</v>
      </c>
      <c r="J22" s="703">
        <f t="shared" si="0"/>
        <v>0.99404599999999987</v>
      </c>
      <c r="K22" s="704">
        <f t="shared" si="2"/>
        <v>10.188971499999999</v>
      </c>
    </row>
    <row r="23" spans="1:11" ht="14.1" customHeight="1" x14ac:dyDescent="0.25">
      <c r="A23" s="693" t="s">
        <v>705</v>
      </c>
      <c r="B23" s="694" t="s">
        <v>706</v>
      </c>
      <c r="C23" s="695" t="s">
        <v>103</v>
      </c>
      <c r="D23" s="696">
        <v>9.3101000000000003</v>
      </c>
      <c r="E23" s="697">
        <v>1.749463</v>
      </c>
      <c r="F23" s="696">
        <v>25.5977</v>
      </c>
      <c r="G23" s="697">
        <v>0</v>
      </c>
      <c r="H23" s="481">
        <f t="shared" si="1"/>
        <v>16.287599999999998</v>
      </c>
      <c r="I23" s="703">
        <f t="shared" si="3"/>
        <v>0.70230000000000004</v>
      </c>
      <c r="J23" s="703">
        <f t="shared" si="0"/>
        <v>1.0471629999999998</v>
      </c>
      <c r="K23" s="704">
        <f t="shared" si="2"/>
        <v>9.749192246299998</v>
      </c>
    </row>
    <row r="24" spans="1:11" ht="14.1" customHeight="1" x14ac:dyDescent="0.25">
      <c r="A24" s="693" t="s">
        <v>707</v>
      </c>
      <c r="B24" s="694" t="s">
        <v>708</v>
      </c>
      <c r="C24" s="695" t="s">
        <v>103</v>
      </c>
      <c r="D24" s="696">
        <v>5.9181999999999997</v>
      </c>
      <c r="E24" s="697">
        <v>2.1102150000000002</v>
      </c>
      <c r="F24" s="696">
        <v>18.4068</v>
      </c>
      <c r="G24" s="697">
        <v>0</v>
      </c>
      <c r="H24" s="481">
        <f t="shared" si="1"/>
        <v>12.488600000000002</v>
      </c>
      <c r="I24" s="703">
        <f t="shared" si="3"/>
        <v>0.70230000000000004</v>
      </c>
      <c r="J24" s="703">
        <f t="shared" si="0"/>
        <v>1.407915</v>
      </c>
      <c r="K24" s="704">
        <f t="shared" si="2"/>
        <v>8.3323225529999991</v>
      </c>
    </row>
    <row r="25" spans="1:11" ht="14.1" customHeight="1" x14ac:dyDescent="0.25">
      <c r="A25" s="693" t="s">
        <v>709</v>
      </c>
      <c r="B25" s="694" t="s">
        <v>710</v>
      </c>
      <c r="C25" s="695" t="s">
        <v>103</v>
      </c>
      <c r="D25" s="696">
        <v>12.2767</v>
      </c>
      <c r="E25" s="697">
        <v>1.596204</v>
      </c>
      <c r="F25" s="696">
        <v>31.872800000000002</v>
      </c>
      <c r="G25" s="697">
        <v>0</v>
      </c>
      <c r="H25" s="481">
        <f t="shared" si="1"/>
        <v>19.5961</v>
      </c>
      <c r="I25" s="703">
        <f t="shared" si="3"/>
        <v>0.70230000000000004</v>
      </c>
      <c r="J25" s="703">
        <f t="shared" si="0"/>
        <v>0.89390399999999992</v>
      </c>
      <c r="K25" s="704">
        <f t="shared" si="2"/>
        <v>10.974191236799999</v>
      </c>
    </row>
    <row r="26" spans="1:11" ht="14.1" customHeight="1" x14ac:dyDescent="0.25">
      <c r="A26" s="693" t="s">
        <v>711</v>
      </c>
      <c r="B26" s="694" t="s">
        <v>712</v>
      </c>
      <c r="C26" s="695" t="s">
        <v>63</v>
      </c>
      <c r="D26" s="696">
        <v>7889.6391999999996</v>
      </c>
      <c r="E26" s="697">
        <v>0.87474799999999997</v>
      </c>
      <c r="F26" s="696">
        <v>14791.085300000001</v>
      </c>
      <c r="G26" s="697">
        <v>0</v>
      </c>
      <c r="H26" s="481">
        <f t="shared" si="1"/>
        <v>6901.446100000001</v>
      </c>
      <c r="I26" s="703">
        <f t="shared" si="3"/>
        <v>0.70230000000000004</v>
      </c>
      <c r="J26" s="703">
        <f t="shared" si="0"/>
        <v>0.17244799999999993</v>
      </c>
      <c r="K26" s="704">
        <f t="shared" si="2"/>
        <v>1360.5525007615995</v>
      </c>
    </row>
    <row r="27" spans="1:11" ht="14.1" customHeight="1" x14ac:dyDescent="0.25">
      <c r="A27" s="693" t="s">
        <v>713</v>
      </c>
      <c r="B27" s="694" t="s">
        <v>714</v>
      </c>
      <c r="C27" s="695" t="s">
        <v>63</v>
      </c>
      <c r="D27" s="696">
        <v>1302</v>
      </c>
      <c r="E27" s="697">
        <v>1.8031109999999999</v>
      </c>
      <c r="F27" s="696">
        <v>4040.2505000000001</v>
      </c>
      <c r="G27" s="697">
        <v>0.3</v>
      </c>
      <c r="H27" s="481">
        <f t="shared" si="1"/>
        <v>2738.2505000000001</v>
      </c>
      <c r="I27" s="703">
        <f t="shared" si="3"/>
        <v>0.70230000000000004</v>
      </c>
      <c r="J27" s="703">
        <f t="shared" si="0"/>
        <v>1.1008109999999998</v>
      </c>
      <c r="K27" s="704">
        <f t="shared" si="2"/>
        <v>1433.2559219999996</v>
      </c>
    </row>
    <row r="28" spans="1:11" ht="14.1" customHeight="1" x14ac:dyDescent="0.25">
      <c r="A28" s="693" t="s">
        <v>715</v>
      </c>
      <c r="B28" s="694" t="s">
        <v>716</v>
      </c>
      <c r="C28" s="695" t="s">
        <v>103</v>
      </c>
      <c r="D28" s="696">
        <v>10.2723</v>
      </c>
      <c r="E28" s="697">
        <v>1.769833</v>
      </c>
      <c r="F28" s="696">
        <v>28.452500000000001</v>
      </c>
      <c r="G28" s="697">
        <v>0</v>
      </c>
      <c r="H28" s="481">
        <f t="shared" si="1"/>
        <v>18.180199999999999</v>
      </c>
      <c r="I28" s="703">
        <f t="shared" si="3"/>
        <v>0.70230000000000004</v>
      </c>
      <c r="J28" s="703">
        <f t="shared" si="0"/>
        <v>1.0675330000000001</v>
      </c>
      <c r="K28" s="704">
        <f t="shared" si="2"/>
        <v>10.966019235900001</v>
      </c>
    </row>
    <row r="29" spans="1:11" ht="14.1" customHeight="1" x14ac:dyDescent="0.25">
      <c r="A29" s="693" t="s">
        <v>717</v>
      </c>
      <c r="B29" s="694" t="s">
        <v>193</v>
      </c>
      <c r="C29" s="695" t="s">
        <v>63</v>
      </c>
      <c r="D29" s="696">
        <v>2255</v>
      </c>
      <c r="E29" s="697">
        <v>1.2245569999999999</v>
      </c>
      <c r="F29" s="696">
        <v>5016.3760000000002</v>
      </c>
      <c r="G29" s="697">
        <v>0</v>
      </c>
      <c r="H29" s="481">
        <f t="shared" si="1"/>
        <v>2761.3760000000002</v>
      </c>
      <c r="I29" s="703">
        <f t="shared" si="3"/>
        <v>0.70230000000000004</v>
      </c>
      <c r="J29" s="703">
        <f t="shared" si="0"/>
        <v>0.52225699999999986</v>
      </c>
      <c r="K29" s="704">
        <f t="shared" si="2"/>
        <v>1177.6895349999998</v>
      </c>
    </row>
    <row r="30" spans="1:11" ht="14.1" customHeight="1" x14ac:dyDescent="0.25">
      <c r="A30" s="693" t="s">
        <v>718</v>
      </c>
      <c r="B30" s="694" t="s">
        <v>719</v>
      </c>
      <c r="C30" s="695" t="s">
        <v>103</v>
      </c>
      <c r="D30" s="696">
        <v>53.058700000000002</v>
      </c>
      <c r="E30" s="697">
        <v>1.1888259999999999</v>
      </c>
      <c r="F30" s="696">
        <v>116.1362</v>
      </c>
      <c r="G30" s="697">
        <v>0</v>
      </c>
      <c r="H30" s="481">
        <f t="shared" si="1"/>
        <v>63.077500000000001</v>
      </c>
      <c r="I30" s="703">
        <f t="shared" si="3"/>
        <v>0.70230000000000004</v>
      </c>
      <c r="J30" s="703">
        <f t="shared" si="0"/>
        <v>0.4865259999999999</v>
      </c>
      <c r="K30" s="704">
        <f t="shared" si="2"/>
        <v>25.814437076199997</v>
      </c>
    </row>
    <row r="31" spans="1:11" ht="14.1" customHeight="1" x14ac:dyDescent="0.25">
      <c r="A31" s="693" t="s">
        <v>720</v>
      </c>
      <c r="B31" s="694" t="s">
        <v>721</v>
      </c>
      <c r="C31" s="695" t="s">
        <v>63</v>
      </c>
      <c r="D31" s="696">
        <v>4408.8626999999997</v>
      </c>
      <c r="E31" s="697">
        <v>0.99996499999999999</v>
      </c>
      <c r="F31" s="696">
        <v>8817.5709999999999</v>
      </c>
      <c r="G31" s="697">
        <v>0</v>
      </c>
      <c r="H31" s="481">
        <f t="shared" si="1"/>
        <v>4408.7083000000002</v>
      </c>
      <c r="I31" s="703">
        <f t="shared" si="3"/>
        <v>0.70230000000000004</v>
      </c>
      <c r="J31" s="703">
        <f t="shared" si="0"/>
        <v>0.29766499999999996</v>
      </c>
      <c r="K31" s="704">
        <f t="shared" si="2"/>
        <v>1312.3641155954997</v>
      </c>
    </row>
    <row r="32" spans="1:11" ht="14.1" customHeight="1" x14ac:dyDescent="0.25">
      <c r="A32" s="693" t="s">
        <v>722</v>
      </c>
      <c r="B32" s="694" t="s">
        <v>723</v>
      </c>
      <c r="C32" s="695" t="s">
        <v>63</v>
      </c>
      <c r="D32" s="696">
        <v>5263.6103999999996</v>
      </c>
      <c r="E32" s="697">
        <v>0.93096500000000004</v>
      </c>
      <c r="F32" s="696">
        <v>10163.847400000001</v>
      </c>
      <c r="G32" s="697">
        <v>0</v>
      </c>
      <c r="H32" s="481">
        <f t="shared" si="1"/>
        <v>4900.237000000001</v>
      </c>
      <c r="I32" s="703">
        <f t="shared" si="3"/>
        <v>0.70230000000000004</v>
      </c>
      <c r="J32" s="703">
        <f t="shared" si="0"/>
        <v>0.22866500000000001</v>
      </c>
      <c r="K32" s="704">
        <f t="shared" si="2"/>
        <v>1203.6034721159999</v>
      </c>
    </row>
    <row r="33" spans="1:11" ht="14.1" customHeight="1" x14ac:dyDescent="0.25">
      <c r="A33" s="693" t="s">
        <v>724</v>
      </c>
      <c r="B33" s="694" t="s">
        <v>725</v>
      </c>
      <c r="C33" s="695" t="s">
        <v>63</v>
      </c>
      <c r="D33" s="696">
        <v>1377.2</v>
      </c>
      <c r="E33" s="697">
        <v>1.5438810000000001</v>
      </c>
      <c r="F33" s="696">
        <v>3503.4328999999998</v>
      </c>
      <c r="G33" s="697">
        <v>0</v>
      </c>
      <c r="H33" s="481">
        <f t="shared" si="1"/>
        <v>2126.2329</v>
      </c>
      <c r="I33" s="703">
        <f t="shared" si="3"/>
        <v>0.70230000000000004</v>
      </c>
      <c r="J33" s="703">
        <f t="shared" si="0"/>
        <v>0.84158100000000002</v>
      </c>
      <c r="K33" s="704">
        <f t="shared" si="2"/>
        <v>1159.0253532000002</v>
      </c>
    </row>
    <row r="34" spans="1:11" ht="14.1" customHeight="1" x14ac:dyDescent="0.25">
      <c r="A34" s="693" t="s">
        <v>726</v>
      </c>
      <c r="B34" s="694" t="s">
        <v>727</v>
      </c>
      <c r="C34" s="695" t="s">
        <v>103</v>
      </c>
      <c r="D34" s="696">
        <v>7.9705000000000004</v>
      </c>
      <c r="E34" s="697">
        <v>1.828444</v>
      </c>
      <c r="F34" s="696">
        <v>22.5441</v>
      </c>
      <c r="G34" s="697">
        <v>0</v>
      </c>
      <c r="H34" s="481">
        <f t="shared" si="1"/>
        <v>14.573599999999999</v>
      </c>
      <c r="I34" s="703">
        <f t="shared" si="3"/>
        <v>0.70230000000000004</v>
      </c>
      <c r="J34" s="703">
        <f t="shared" si="0"/>
        <v>1.126144</v>
      </c>
      <c r="K34" s="704">
        <f t="shared" si="2"/>
        <v>8.975930752</v>
      </c>
    </row>
    <row r="35" spans="1:11" ht="14.1" customHeight="1" x14ac:dyDescent="0.25">
      <c r="A35" s="693" t="s">
        <v>728</v>
      </c>
      <c r="B35" s="694" t="s">
        <v>729</v>
      </c>
      <c r="C35" s="695" t="s">
        <v>63</v>
      </c>
      <c r="D35" s="696">
        <v>5937.7021999999997</v>
      </c>
      <c r="E35" s="697">
        <v>0.93451700000000004</v>
      </c>
      <c r="F35" s="696">
        <v>11486.585800000001</v>
      </c>
      <c r="G35" s="697">
        <v>0</v>
      </c>
      <c r="H35" s="481">
        <f t="shared" si="1"/>
        <v>5548.883600000001</v>
      </c>
      <c r="I35" s="703">
        <f t="shared" si="3"/>
        <v>0.70230000000000004</v>
      </c>
      <c r="J35" s="703">
        <f t="shared" si="0"/>
        <v>0.23221700000000001</v>
      </c>
      <c r="K35" s="704">
        <f t="shared" si="2"/>
        <v>1378.8353917774</v>
      </c>
    </row>
    <row r="36" spans="1:11" ht="14.1" customHeight="1" x14ac:dyDescent="0.25">
      <c r="A36" s="693" t="s">
        <v>730</v>
      </c>
      <c r="B36" s="694" t="s">
        <v>731</v>
      </c>
      <c r="C36" s="695" t="s">
        <v>103</v>
      </c>
      <c r="D36" s="696">
        <v>10.732799999999999</v>
      </c>
      <c r="E36" s="697">
        <v>1.6382350000000001</v>
      </c>
      <c r="F36" s="696">
        <v>28.3156</v>
      </c>
      <c r="G36" s="697">
        <v>0</v>
      </c>
      <c r="H36" s="481">
        <f t="shared" si="1"/>
        <v>17.582799999999999</v>
      </c>
      <c r="I36" s="703">
        <f t="shared" si="3"/>
        <v>0.70230000000000004</v>
      </c>
      <c r="J36" s="703">
        <f t="shared" si="0"/>
        <v>0.93593500000000007</v>
      </c>
      <c r="K36" s="704">
        <f t="shared" si="2"/>
        <v>10.045203168</v>
      </c>
    </row>
    <row r="37" spans="1:11" ht="14.1" customHeight="1" x14ac:dyDescent="0.25">
      <c r="A37" s="693" t="s">
        <v>732</v>
      </c>
      <c r="B37" s="694" t="s">
        <v>733</v>
      </c>
      <c r="C37" s="695" t="s">
        <v>103</v>
      </c>
      <c r="D37" s="696">
        <v>15.9488</v>
      </c>
      <c r="E37" s="697">
        <v>1.3982429999999999</v>
      </c>
      <c r="F37" s="696">
        <v>38.249000000000002</v>
      </c>
      <c r="G37" s="697">
        <v>0</v>
      </c>
      <c r="H37" s="481">
        <f t="shared" si="1"/>
        <v>22.300200000000004</v>
      </c>
      <c r="I37" s="703">
        <f t="shared" si="3"/>
        <v>0.70230000000000004</v>
      </c>
      <c r="J37" s="703">
        <f t="shared" si="0"/>
        <v>0.69594299999999987</v>
      </c>
      <c r="K37" s="704">
        <f t="shared" si="2"/>
        <v>11.099455718399998</v>
      </c>
    </row>
    <row r="38" spans="1:11" ht="14.1" customHeight="1" x14ac:dyDescent="0.25">
      <c r="A38" s="693" t="s">
        <v>734</v>
      </c>
      <c r="B38" s="694" t="s">
        <v>735</v>
      </c>
      <c r="C38" s="695" t="s">
        <v>103</v>
      </c>
      <c r="D38" s="696">
        <v>5.9603000000000002</v>
      </c>
      <c r="E38" s="697">
        <v>2.097931</v>
      </c>
      <c r="F38" s="696">
        <v>18.464500000000001</v>
      </c>
      <c r="G38" s="697">
        <v>0</v>
      </c>
      <c r="H38" s="481">
        <f t="shared" si="1"/>
        <v>12.504200000000001</v>
      </c>
      <c r="I38" s="703">
        <f t="shared" si="3"/>
        <v>0.70230000000000004</v>
      </c>
      <c r="J38" s="703">
        <f t="shared" si="0"/>
        <v>1.3956309999999998</v>
      </c>
      <c r="K38" s="704">
        <f t="shared" si="2"/>
        <v>8.3183794493000001</v>
      </c>
    </row>
    <row r="39" spans="1:11" ht="14.1" customHeight="1" x14ac:dyDescent="0.25">
      <c r="A39" s="693" t="s">
        <v>663</v>
      </c>
      <c r="B39" s="694" t="s">
        <v>736</v>
      </c>
      <c r="C39" s="695" t="s">
        <v>63</v>
      </c>
      <c r="D39" s="696">
        <v>2830.9126000000001</v>
      </c>
      <c r="E39" s="697">
        <v>1.0509489999999999</v>
      </c>
      <c r="F39" s="696">
        <v>5806.0573000000004</v>
      </c>
      <c r="G39" s="697">
        <v>0</v>
      </c>
      <c r="H39" s="481">
        <f t="shared" si="1"/>
        <v>2975.1447000000003</v>
      </c>
      <c r="I39" s="705">
        <f t="shared" si="3"/>
        <v>0.70230000000000004</v>
      </c>
      <c r="J39" s="703">
        <f t="shared" si="0"/>
        <v>0.34864899999999988</v>
      </c>
      <c r="K39" s="704">
        <f t="shared" si="2"/>
        <v>986.99484707739964</v>
      </c>
    </row>
    <row r="40" spans="1:11" ht="14.1" customHeight="1" x14ac:dyDescent="0.25">
      <c r="A40" s="693" t="s">
        <v>737</v>
      </c>
      <c r="B40" s="694" t="s">
        <v>738</v>
      </c>
      <c r="C40" s="695" t="s">
        <v>63</v>
      </c>
      <c r="D40" s="696">
        <v>2146.73</v>
      </c>
      <c r="E40" s="697">
        <v>1.2538450000000001</v>
      </c>
      <c r="F40" s="696">
        <v>4838.3966</v>
      </c>
      <c r="G40" s="697">
        <v>0</v>
      </c>
      <c r="H40" s="481">
        <f t="shared" si="1"/>
        <v>2691.6666</v>
      </c>
      <c r="I40" s="703">
        <f t="shared" si="3"/>
        <v>0.70230000000000004</v>
      </c>
      <c r="J40" s="703">
        <f t="shared" si="0"/>
        <v>0.55154500000000006</v>
      </c>
      <c r="K40" s="704">
        <f t="shared" si="2"/>
        <v>1184.0181978500002</v>
      </c>
    </row>
    <row r="41" spans="1:11" ht="14.1" customHeight="1" x14ac:dyDescent="0.25">
      <c r="A41" s="693" t="s">
        <v>739</v>
      </c>
      <c r="B41" s="694" t="s">
        <v>740</v>
      </c>
      <c r="C41" s="695" t="s">
        <v>63</v>
      </c>
      <c r="D41" s="696">
        <v>1504.8</v>
      </c>
      <c r="E41" s="697">
        <v>1.4421250000000001</v>
      </c>
      <c r="F41" s="696">
        <v>3674.9097000000002</v>
      </c>
      <c r="G41" s="697">
        <v>0</v>
      </c>
      <c r="H41" s="481">
        <f t="shared" si="1"/>
        <v>2170.1097</v>
      </c>
      <c r="I41" s="703">
        <f t="shared" si="3"/>
        <v>0.70230000000000004</v>
      </c>
      <c r="J41" s="703">
        <f t="shared" si="0"/>
        <v>0.73982500000000007</v>
      </c>
      <c r="K41" s="704">
        <f t="shared" si="2"/>
        <v>1113.2886600000002</v>
      </c>
    </row>
    <row r="42" spans="1:11" ht="14.1" customHeight="1" x14ac:dyDescent="0.25">
      <c r="A42" s="693" t="s">
        <v>741</v>
      </c>
      <c r="B42" s="694" t="s">
        <v>742</v>
      </c>
      <c r="C42" s="695" t="s">
        <v>63</v>
      </c>
      <c r="D42" s="696">
        <v>9843.5398000000005</v>
      </c>
      <c r="E42" s="697">
        <v>0.84435700000000002</v>
      </c>
      <c r="F42" s="696">
        <v>18155.001499999998</v>
      </c>
      <c r="G42" s="697">
        <v>0</v>
      </c>
      <c r="H42" s="481">
        <f t="shared" si="1"/>
        <v>8311.461699999998</v>
      </c>
      <c r="I42" s="703">
        <f t="shared" si="3"/>
        <v>0.70230000000000004</v>
      </c>
      <c r="J42" s="703">
        <f t="shared" si="0"/>
        <v>0.14205699999999999</v>
      </c>
      <c r="K42" s="704">
        <f t="shared" si="2"/>
        <v>1398.3437333685999</v>
      </c>
    </row>
    <row r="43" spans="1:11" ht="14.1" customHeight="1" x14ac:dyDescent="0.25">
      <c r="A43" s="693" t="s">
        <v>743</v>
      </c>
      <c r="B43" s="694" t="s">
        <v>744</v>
      </c>
      <c r="C43" s="695" t="s">
        <v>103</v>
      </c>
      <c r="D43" s="696">
        <v>9.8999000000000006</v>
      </c>
      <c r="E43" s="697">
        <v>2.056962</v>
      </c>
      <c r="F43" s="696">
        <v>33.233499999999999</v>
      </c>
      <c r="G43" s="697">
        <v>0.3</v>
      </c>
      <c r="H43" s="481">
        <f t="shared" si="1"/>
        <v>23.333599999999997</v>
      </c>
      <c r="I43" s="703">
        <f t="shared" si="3"/>
        <v>0.70230000000000004</v>
      </c>
      <c r="J43" s="703">
        <f t="shared" si="0"/>
        <v>1.3546619999999998</v>
      </c>
      <c r="K43" s="704">
        <f t="shared" si="2"/>
        <v>13.4110183338</v>
      </c>
    </row>
    <row r="44" spans="1:11" ht="14.1" customHeight="1" x14ac:dyDescent="0.25">
      <c r="A44" s="693" t="s">
        <v>745</v>
      </c>
      <c r="B44" s="694" t="s">
        <v>746</v>
      </c>
      <c r="C44" s="695" t="s">
        <v>103</v>
      </c>
      <c r="D44" s="696">
        <v>5.9595000000000002</v>
      </c>
      <c r="E44" s="697">
        <v>2.0668319999999998</v>
      </c>
      <c r="F44" s="696">
        <v>18.276700000000002</v>
      </c>
      <c r="G44" s="697">
        <v>0</v>
      </c>
      <c r="H44" s="481">
        <f t="shared" si="1"/>
        <v>12.317200000000001</v>
      </c>
      <c r="I44" s="703">
        <f t="shared" si="3"/>
        <v>0.70230000000000004</v>
      </c>
      <c r="J44" s="703">
        <f t="shared" si="0"/>
        <v>1.3645319999999996</v>
      </c>
      <c r="K44" s="704">
        <f t="shared" si="2"/>
        <v>8.1319284539999988</v>
      </c>
    </row>
    <row r="45" spans="1:11" ht="14.1" customHeight="1" x14ac:dyDescent="0.25">
      <c r="A45" s="693" t="s">
        <v>747</v>
      </c>
      <c r="B45" s="694" t="s">
        <v>748</v>
      </c>
      <c r="C45" s="695" t="s">
        <v>63</v>
      </c>
      <c r="D45" s="696">
        <v>1632.0016000000001</v>
      </c>
      <c r="E45" s="697">
        <v>1.3566149999999999</v>
      </c>
      <c r="F45" s="696">
        <v>3845.9994000000002</v>
      </c>
      <c r="G45" s="697">
        <v>0</v>
      </c>
      <c r="H45" s="481">
        <f t="shared" si="1"/>
        <v>2213.9978000000001</v>
      </c>
      <c r="I45" s="703">
        <f t="shared" si="3"/>
        <v>0.70230000000000004</v>
      </c>
      <c r="J45" s="703">
        <f t="shared" si="0"/>
        <v>0.65431499999999987</v>
      </c>
      <c r="K45" s="704">
        <f t="shared" si="2"/>
        <v>1067.8431269039997</v>
      </c>
    </row>
    <row r="46" spans="1:11" ht="14.1" customHeight="1" x14ac:dyDescent="0.25">
      <c r="A46" s="693" t="s">
        <v>749</v>
      </c>
      <c r="B46" s="694" t="s">
        <v>750</v>
      </c>
      <c r="C46" s="695" t="s">
        <v>63</v>
      </c>
      <c r="D46" s="696">
        <v>2001.6548</v>
      </c>
      <c r="E46" s="697">
        <v>1.289828</v>
      </c>
      <c r="F46" s="696">
        <v>4583.4452000000001</v>
      </c>
      <c r="G46" s="697">
        <v>0</v>
      </c>
      <c r="H46" s="481">
        <f t="shared" si="1"/>
        <v>2581.7903999999999</v>
      </c>
      <c r="I46" s="703">
        <f t="shared" si="3"/>
        <v>0.70230000000000004</v>
      </c>
      <c r="J46" s="703">
        <f t="shared" si="0"/>
        <v>0.58752799999999994</v>
      </c>
      <c r="K46" s="704">
        <f t="shared" si="2"/>
        <v>1176.0282413343998</v>
      </c>
    </row>
    <row r="47" spans="1:11" ht="14.1" customHeight="1" x14ac:dyDescent="0.25">
      <c r="A47" s="693" t="s">
        <v>751</v>
      </c>
      <c r="B47" s="694" t="s">
        <v>752</v>
      </c>
      <c r="C47" s="695" t="s">
        <v>103</v>
      </c>
      <c r="D47" s="696">
        <v>8.8933</v>
      </c>
      <c r="E47" s="697">
        <v>1.7513909999999999</v>
      </c>
      <c r="F47" s="696">
        <v>24.468900000000001</v>
      </c>
      <c r="G47" s="697">
        <v>0</v>
      </c>
      <c r="H47" s="481">
        <f t="shared" si="1"/>
        <v>15.575600000000001</v>
      </c>
      <c r="I47" s="703">
        <f t="shared" si="3"/>
        <v>0.70230000000000004</v>
      </c>
      <c r="J47" s="703">
        <f t="shared" si="0"/>
        <v>1.0490909999999998</v>
      </c>
      <c r="K47" s="704">
        <f t="shared" si="2"/>
        <v>9.3298809902999977</v>
      </c>
    </row>
    <row r="48" spans="1:11" ht="14.1" customHeight="1" x14ac:dyDescent="0.25">
      <c r="A48" s="693" t="s">
        <v>753</v>
      </c>
      <c r="B48" s="694" t="s">
        <v>754</v>
      </c>
      <c r="C48" s="695" t="s">
        <v>63</v>
      </c>
      <c r="D48" s="696">
        <v>1956.5247999999999</v>
      </c>
      <c r="E48" s="697">
        <v>1.3012729999999999</v>
      </c>
      <c r="F48" s="696">
        <v>4502.4975999999997</v>
      </c>
      <c r="G48" s="697">
        <v>0</v>
      </c>
      <c r="H48" s="481">
        <f t="shared" si="1"/>
        <v>2545.9727999999996</v>
      </c>
      <c r="I48" s="703">
        <f t="shared" si="3"/>
        <v>0.70230000000000004</v>
      </c>
      <c r="J48" s="703">
        <f t="shared" si="0"/>
        <v>0.59897299999999987</v>
      </c>
      <c r="K48" s="704">
        <f t="shared" si="2"/>
        <v>1171.9055290303997</v>
      </c>
    </row>
    <row r="49" spans="1:11" ht="14.1" customHeight="1" x14ac:dyDescent="0.25">
      <c r="A49" s="693" t="s">
        <v>755</v>
      </c>
      <c r="B49" s="694" t="s">
        <v>158</v>
      </c>
      <c r="C49" s="695" t="s">
        <v>63</v>
      </c>
      <c r="D49" s="696">
        <v>3176.8</v>
      </c>
      <c r="E49" s="697">
        <v>1.046405</v>
      </c>
      <c r="F49" s="696">
        <v>6501.0194000000001</v>
      </c>
      <c r="G49" s="697">
        <v>0</v>
      </c>
      <c r="H49" s="481">
        <f t="shared" si="1"/>
        <v>3324.2194</v>
      </c>
      <c r="I49" s="703">
        <f t="shared" si="3"/>
        <v>0.70230000000000004</v>
      </c>
      <c r="J49" s="703">
        <f t="shared" si="0"/>
        <v>0.34410499999999999</v>
      </c>
      <c r="K49" s="704">
        <f t="shared" si="2"/>
        <v>1093.1527639999999</v>
      </c>
    </row>
    <row r="50" spans="1:11" ht="14.1" customHeight="1" x14ac:dyDescent="0.25">
      <c r="A50" s="693" t="s">
        <v>756</v>
      </c>
      <c r="B50" s="694" t="s">
        <v>757</v>
      </c>
      <c r="C50" s="695" t="s">
        <v>103</v>
      </c>
      <c r="D50" s="696">
        <v>5.9181999999999997</v>
      </c>
      <c r="E50" s="697">
        <v>2.1254089999999999</v>
      </c>
      <c r="F50" s="696">
        <v>18.496700000000001</v>
      </c>
      <c r="G50" s="697">
        <v>0</v>
      </c>
      <c r="H50" s="481">
        <f t="shared" si="1"/>
        <v>12.578500000000002</v>
      </c>
      <c r="I50" s="703">
        <f t="shared" si="3"/>
        <v>0.70230000000000004</v>
      </c>
      <c r="J50" s="703">
        <f t="shared" si="0"/>
        <v>1.4231089999999997</v>
      </c>
      <c r="K50" s="704">
        <f t="shared" si="2"/>
        <v>8.4222436837999979</v>
      </c>
    </row>
    <row r="51" spans="1:11" ht="14.1" customHeight="1" x14ac:dyDescent="0.25">
      <c r="A51" s="693" t="s">
        <v>758</v>
      </c>
      <c r="B51" s="694" t="s">
        <v>759</v>
      </c>
      <c r="C51" s="695" t="s">
        <v>103</v>
      </c>
      <c r="D51" s="696">
        <v>5.9595000000000002</v>
      </c>
      <c r="E51" s="697">
        <v>2.0812710000000001</v>
      </c>
      <c r="F51" s="696">
        <v>18.3628</v>
      </c>
      <c r="G51" s="697">
        <v>0</v>
      </c>
      <c r="H51" s="481">
        <f t="shared" si="1"/>
        <v>12.4033</v>
      </c>
      <c r="I51" s="703">
        <f t="shared" si="3"/>
        <v>0.70230000000000004</v>
      </c>
      <c r="J51" s="703">
        <f t="shared" si="0"/>
        <v>1.3789709999999999</v>
      </c>
      <c r="K51" s="704">
        <f t="shared" si="2"/>
        <v>8.2179776745000002</v>
      </c>
    </row>
    <row r="52" spans="1:11" ht="14.1" customHeight="1" x14ac:dyDescent="0.25">
      <c r="A52" s="693" t="s">
        <v>760</v>
      </c>
      <c r="B52" s="694" t="s">
        <v>761</v>
      </c>
      <c r="C52" s="695" t="s">
        <v>63</v>
      </c>
      <c r="D52" s="696">
        <v>11149.0872</v>
      </c>
      <c r="E52" s="697">
        <v>0.83947499999999997</v>
      </c>
      <c r="F52" s="696">
        <v>20508.467100000002</v>
      </c>
      <c r="G52" s="697">
        <v>0</v>
      </c>
      <c r="H52" s="481">
        <f t="shared" si="1"/>
        <v>9359.3799000000017</v>
      </c>
      <c r="I52" s="703">
        <f t="shared" si="3"/>
        <v>0.70230000000000004</v>
      </c>
      <c r="J52" s="703">
        <f t="shared" si="0"/>
        <v>0.13717499999999994</v>
      </c>
      <c r="K52" s="704">
        <f t="shared" si="2"/>
        <v>1529.3760366599993</v>
      </c>
    </row>
    <row r="53" spans="1:11" ht="14.1" customHeight="1" x14ac:dyDescent="0.25">
      <c r="A53" s="693" t="s">
        <v>762</v>
      </c>
      <c r="B53" s="694" t="s">
        <v>763</v>
      </c>
      <c r="C53" s="695" t="s">
        <v>63</v>
      </c>
      <c r="D53" s="696">
        <v>2912.143</v>
      </c>
      <c r="E53" s="697">
        <v>1.086616</v>
      </c>
      <c r="F53" s="696">
        <v>6076.5240999999996</v>
      </c>
      <c r="G53" s="697">
        <v>0</v>
      </c>
      <c r="H53" s="481">
        <f t="shared" si="1"/>
        <v>3164.3810999999996</v>
      </c>
      <c r="I53" s="703">
        <f t="shared" si="3"/>
        <v>0.70230000000000004</v>
      </c>
      <c r="J53" s="703">
        <f t="shared" si="0"/>
        <v>0.38431599999999999</v>
      </c>
      <c r="K53" s="704">
        <f t="shared" si="2"/>
        <v>1119.183149188</v>
      </c>
    </row>
    <row r="54" spans="1:11" ht="14.1" customHeight="1" x14ac:dyDescent="0.25">
      <c r="A54" s="693" t="s">
        <v>764</v>
      </c>
      <c r="B54" s="694" t="s">
        <v>181</v>
      </c>
      <c r="C54" s="695" t="s">
        <v>103</v>
      </c>
      <c r="D54" s="696">
        <v>8.3823000000000008</v>
      </c>
      <c r="E54" s="697">
        <v>1.7677149999999999</v>
      </c>
      <c r="F54" s="696">
        <v>23.1998</v>
      </c>
      <c r="G54" s="697">
        <v>0</v>
      </c>
      <c r="H54" s="481">
        <f t="shared" si="1"/>
        <v>14.817499999999999</v>
      </c>
      <c r="I54" s="703">
        <f t="shared" si="3"/>
        <v>0.70230000000000004</v>
      </c>
      <c r="J54" s="703">
        <f t="shared" si="0"/>
        <v>1.0654149999999998</v>
      </c>
      <c r="K54" s="704">
        <f t="shared" si="2"/>
        <v>8.930628154499999</v>
      </c>
    </row>
    <row r="55" spans="1:11" ht="14.1" customHeight="1" x14ac:dyDescent="0.25">
      <c r="A55" s="693" t="s">
        <v>765</v>
      </c>
      <c r="B55" s="694" t="s">
        <v>766</v>
      </c>
      <c r="C55" s="695" t="s">
        <v>63</v>
      </c>
      <c r="D55" s="696">
        <v>3150.2375000000002</v>
      </c>
      <c r="E55" s="697">
        <v>1.0554920000000001</v>
      </c>
      <c r="F55" s="696">
        <v>6475.2879000000003</v>
      </c>
      <c r="G55" s="697">
        <v>0</v>
      </c>
      <c r="H55" s="481">
        <f t="shared" si="1"/>
        <v>3325.0504000000001</v>
      </c>
      <c r="I55" s="703">
        <f t="shared" si="3"/>
        <v>0.70230000000000004</v>
      </c>
      <c r="J55" s="703">
        <f t="shared" si="0"/>
        <v>0.35319200000000006</v>
      </c>
      <c r="K55" s="704">
        <f t="shared" si="2"/>
        <v>1112.6386831000002</v>
      </c>
    </row>
    <row r="56" spans="1:11" ht="14.1" customHeight="1" x14ac:dyDescent="0.25">
      <c r="A56" s="693" t="s">
        <v>767</v>
      </c>
      <c r="B56" s="694" t="s">
        <v>768</v>
      </c>
      <c r="C56" s="695" t="s">
        <v>63</v>
      </c>
      <c r="D56" s="696">
        <v>3365.0331000000001</v>
      </c>
      <c r="E56" s="697">
        <v>1.0308660000000001</v>
      </c>
      <c r="F56" s="696">
        <v>6833.9313000000002</v>
      </c>
      <c r="G56" s="697">
        <v>0</v>
      </c>
      <c r="H56" s="481">
        <f t="shared" si="1"/>
        <v>3468.8982000000001</v>
      </c>
      <c r="I56" s="703">
        <f t="shared" si="3"/>
        <v>0.70230000000000004</v>
      </c>
      <c r="J56" s="703">
        <f t="shared" si="0"/>
        <v>0.32856600000000002</v>
      </c>
      <c r="K56" s="704">
        <f t="shared" si="2"/>
        <v>1105.6354655346001</v>
      </c>
    </row>
    <row r="57" spans="1:11" ht="14.1" customHeight="1" x14ac:dyDescent="0.25">
      <c r="A57" s="693" t="s">
        <v>769</v>
      </c>
      <c r="B57" s="694" t="s">
        <v>180</v>
      </c>
      <c r="C57" s="695" t="s">
        <v>103</v>
      </c>
      <c r="D57" s="696">
        <v>10.25</v>
      </c>
      <c r="E57" s="697">
        <v>1.645734</v>
      </c>
      <c r="F57" s="696">
        <v>27.1187</v>
      </c>
      <c r="G57" s="697">
        <v>0</v>
      </c>
      <c r="H57" s="481">
        <f t="shared" si="1"/>
        <v>16.8687</v>
      </c>
      <c r="I57" s="703">
        <f t="shared" si="3"/>
        <v>0.70230000000000004</v>
      </c>
      <c r="J57" s="703">
        <f t="shared" si="0"/>
        <v>0.94343399999999999</v>
      </c>
      <c r="K57" s="704">
        <f t="shared" si="2"/>
        <v>9.6701984999999997</v>
      </c>
    </row>
    <row r="58" spans="1:11" ht="14.1" customHeight="1" x14ac:dyDescent="0.25">
      <c r="A58" s="693" t="s">
        <v>770</v>
      </c>
      <c r="B58" s="694" t="s">
        <v>771</v>
      </c>
      <c r="C58" s="695" t="s">
        <v>103</v>
      </c>
      <c r="D58" s="696">
        <v>9.4525000000000006</v>
      </c>
      <c r="E58" s="697">
        <v>1.6912229999999999</v>
      </c>
      <c r="F58" s="696">
        <v>25.438700000000001</v>
      </c>
      <c r="G58" s="697">
        <v>0</v>
      </c>
      <c r="H58" s="481">
        <f t="shared" si="1"/>
        <v>15.9862</v>
      </c>
      <c r="I58" s="703">
        <f t="shared" si="3"/>
        <v>0.70230000000000004</v>
      </c>
      <c r="J58" s="703">
        <f t="shared" si="0"/>
        <v>0.98892299999999989</v>
      </c>
      <c r="K58" s="704">
        <f t="shared" si="2"/>
        <v>9.3477946574999997</v>
      </c>
    </row>
    <row r="59" spans="1:11" ht="14.1" customHeight="1" x14ac:dyDescent="0.25">
      <c r="A59" s="693" t="s">
        <v>772</v>
      </c>
      <c r="B59" s="694" t="s">
        <v>773</v>
      </c>
      <c r="C59" s="695" t="s">
        <v>63</v>
      </c>
      <c r="D59" s="696">
        <v>2038.4864</v>
      </c>
      <c r="E59" s="697">
        <v>1.2797810000000001</v>
      </c>
      <c r="F59" s="696">
        <v>4647.3024999999998</v>
      </c>
      <c r="G59" s="697">
        <v>0</v>
      </c>
      <c r="H59" s="481">
        <f t="shared" si="1"/>
        <v>2608.8161</v>
      </c>
      <c r="I59" s="703">
        <f t="shared" si="3"/>
        <v>0.70230000000000004</v>
      </c>
      <c r="J59" s="703">
        <f t="shared" si="0"/>
        <v>0.57748100000000002</v>
      </c>
      <c r="K59" s="704">
        <f t="shared" si="2"/>
        <v>1177.1871647584001</v>
      </c>
    </row>
    <row r="60" spans="1:11" ht="14.1" customHeight="1" x14ac:dyDescent="0.25">
      <c r="A60" s="693" t="s">
        <v>774</v>
      </c>
      <c r="B60" s="694" t="s">
        <v>215</v>
      </c>
      <c r="C60" s="695" t="s">
        <v>63</v>
      </c>
      <c r="D60" s="696">
        <v>3093.2</v>
      </c>
      <c r="E60" s="697">
        <v>1.055806</v>
      </c>
      <c r="F60" s="696">
        <v>6359.0191000000004</v>
      </c>
      <c r="G60" s="697">
        <v>0</v>
      </c>
      <c r="H60" s="481">
        <f t="shared" si="1"/>
        <v>3265.8191000000006</v>
      </c>
      <c r="I60" s="703">
        <f t="shared" si="3"/>
        <v>0.70230000000000004</v>
      </c>
      <c r="J60" s="703">
        <f t="shared" si="0"/>
        <v>0.35350599999999999</v>
      </c>
      <c r="K60" s="704">
        <f t="shared" si="2"/>
        <v>1093.4647591999999</v>
      </c>
    </row>
    <row r="61" spans="1:11" ht="14.1" customHeight="1" x14ac:dyDescent="0.25">
      <c r="A61" s="693" t="s">
        <v>775</v>
      </c>
      <c r="B61" s="694" t="s">
        <v>64</v>
      </c>
      <c r="C61" s="695" t="s">
        <v>63</v>
      </c>
      <c r="D61" s="696">
        <v>2593.8973000000001</v>
      </c>
      <c r="E61" s="697">
        <v>1.135858</v>
      </c>
      <c r="F61" s="696">
        <v>5540.1962000000003</v>
      </c>
      <c r="G61" s="697">
        <v>0</v>
      </c>
      <c r="H61" s="481">
        <f t="shared" si="1"/>
        <v>2946.2989000000002</v>
      </c>
      <c r="I61" s="703">
        <f t="shared" si="3"/>
        <v>0.70230000000000004</v>
      </c>
      <c r="J61" s="703">
        <f t="shared" si="0"/>
        <v>0.433558</v>
      </c>
      <c r="K61" s="704">
        <f t="shared" si="2"/>
        <v>1124.6049255934001</v>
      </c>
    </row>
    <row r="62" spans="1:11" ht="14.1" customHeight="1" x14ac:dyDescent="0.25">
      <c r="A62" s="693" t="s">
        <v>776</v>
      </c>
      <c r="B62" s="694" t="s">
        <v>777</v>
      </c>
      <c r="C62" s="695" t="s">
        <v>63</v>
      </c>
      <c r="D62" s="696">
        <v>3276.33</v>
      </c>
      <c r="E62" s="697">
        <v>1.0802579999999999</v>
      </c>
      <c r="F62" s="696">
        <v>6815.6116000000002</v>
      </c>
      <c r="G62" s="697">
        <v>0</v>
      </c>
      <c r="H62" s="481">
        <f t="shared" si="1"/>
        <v>3539.2816000000003</v>
      </c>
      <c r="I62" s="703">
        <f t="shared" si="3"/>
        <v>0.70230000000000004</v>
      </c>
      <c r="J62" s="703">
        <f t="shared" si="0"/>
        <v>0.37795799999999991</v>
      </c>
      <c r="K62" s="704">
        <f t="shared" si="2"/>
        <v>1238.3151341399996</v>
      </c>
    </row>
    <row r="63" spans="1:11" ht="14.1" customHeight="1" x14ac:dyDescent="0.25">
      <c r="A63" s="693" t="s">
        <v>778</v>
      </c>
      <c r="B63" s="694" t="s">
        <v>779</v>
      </c>
      <c r="C63" s="695" t="s">
        <v>103</v>
      </c>
      <c r="D63" s="696">
        <v>14.3193</v>
      </c>
      <c r="E63" s="697">
        <v>1.4512940000000001</v>
      </c>
      <c r="F63" s="696">
        <v>35.1008</v>
      </c>
      <c r="G63" s="697">
        <v>0</v>
      </c>
      <c r="H63" s="481">
        <f t="shared" si="1"/>
        <v>20.781500000000001</v>
      </c>
      <c r="I63" s="703">
        <f t="shared" si="3"/>
        <v>0.70230000000000004</v>
      </c>
      <c r="J63" s="703">
        <f t="shared" si="0"/>
        <v>0.74899400000000005</v>
      </c>
      <c r="K63" s="704">
        <f t="shared" si="2"/>
        <v>10.7250697842</v>
      </c>
    </row>
    <row r="64" spans="1:11" ht="14.1" customHeight="1" x14ac:dyDescent="0.25">
      <c r="A64" s="693" t="s">
        <v>780</v>
      </c>
      <c r="B64" s="694" t="s">
        <v>781</v>
      </c>
      <c r="C64" s="695" t="s">
        <v>63</v>
      </c>
      <c r="D64" s="696">
        <v>3813.7231999999999</v>
      </c>
      <c r="E64" s="697">
        <v>0.97287500000000005</v>
      </c>
      <c r="F64" s="696">
        <v>7523.9991</v>
      </c>
      <c r="G64" s="697">
        <v>0</v>
      </c>
      <c r="H64" s="481">
        <f t="shared" si="1"/>
        <v>3710.2759000000001</v>
      </c>
      <c r="I64" s="703">
        <f t="shared" si="3"/>
        <v>0.70230000000000004</v>
      </c>
      <c r="J64" s="703">
        <f t="shared" si="0"/>
        <v>0.27057500000000001</v>
      </c>
      <c r="K64" s="704">
        <f t="shared" si="2"/>
        <v>1031.89815484</v>
      </c>
    </row>
    <row r="65" spans="1:11" ht="14.1" customHeight="1" x14ac:dyDescent="0.25">
      <c r="A65" s="693" t="s">
        <v>782</v>
      </c>
      <c r="B65" s="694" t="s">
        <v>783</v>
      </c>
      <c r="C65" s="695" t="s">
        <v>63</v>
      </c>
      <c r="D65" s="696">
        <v>3365.0331000000001</v>
      </c>
      <c r="E65" s="697">
        <v>1.0308660000000001</v>
      </c>
      <c r="F65" s="696">
        <v>6833.9313000000002</v>
      </c>
      <c r="G65" s="697">
        <v>0</v>
      </c>
      <c r="H65" s="481">
        <f t="shared" si="1"/>
        <v>3468.8982000000001</v>
      </c>
      <c r="I65" s="703">
        <f t="shared" si="3"/>
        <v>0.70230000000000004</v>
      </c>
      <c r="J65" s="703">
        <f t="shared" si="0"/>
        <v>0.32856600000000002</v>
      </c>
      <c r="K65" s="704">
        <f t="shared" si="2"/>
        <v>1105.6354655346001</v>
      </c>
    </row>
    <row r="66" spans="1:11" ht="14.1" customHeight="1" x14ac:dyDescent="0.25">
      <c r="A66" s="693" t="s">
        <v>784</v>
      </c>
      <c r="B66" s="694" t="s">
        <v>785</v>
      </c>
      <c r="C66" s="695" t="s">
        <v>103</v>
      </c>
      <c r="D66" s="696">
        <v>5.9595000000000002</v>
      </c>
      <c r="E66" s="697">
        <v>2.1711680000000002</v>
      </c>
      <c r="F66" s="696">
        <v>18.898499999999999</v>
      </c>
      <c r="G66" s="697">
        <v>0</v>
      </c>
      <c r="H66" s="481">
        <f t="shared" si="1"/>
        <v>12.938999999999998</v>
      </c>
      <c r="I66" s="703">
        <f t="shared" si="3"/>
        <v>0.70230000000000004</v>
      </c>
      <c r="J66" s="703">
        <f t="shared" si="0"/>
        <v>1.4688680000000001</v>
      </c>
      <c r="K66" s="704">
        <f t="shared" si="2"/>
        <v>8.7537188459999999</v>
      </c>
    </row>
    <row r="67" spans="1:11" ht="14.1" customHeight="1" x14ac:dyDescent="0.25">
      <c r="A67" s="693" t="s">
        <v>786</v>
      </c>
      <c r="B67" s="694" t="s">
        <v>787</v>
      </c>
      <c r="C67" s="695" t="s">
        <v>63</v>
      </c>
      <c r="D67" s="696">
        <v>3433.6927999999998</v>
      </c>
      <c r="E67" s="697">
        <v>1.032122</v>
      </c>
      <c r="F67" s="696">
        <v>6977.6826000000001</v>
      </c>
      <c r="G67" s="697">
        <v>0</v>
      </c>
      <c r="H67" s="481">
        <f t="shared" si="1"/>
        <v>3543.9898000000003</v>
      </c>
      <c r="I67" s="703">
        <f t="shared" si="3"/>
        <v>0.70230000000000004</v>
      </c>
      <c r="J67" s="703">
        <f t="shared" si="0"/>
        <v>0.32982199999999995</v>
      </c>
      <c r="K67" s="704">
        <f t="shared" si="2"/>
        <v>1132.5074266815998</v>
      </c>
    </row>
    <row r="68" spans="1:11" ht="14.1" customHeight="1" x14ac:dyDescent="0.25">
      <c r="A68" s="693" t="s">
        <v>788</v>
      </c>
      <c r="B68" s="694" t="s">
        <v>789</v>
      </c>
      <c r="C68" s="695" t="s">
        <v>63</v>
      </c>
      <c r="D68" s="696">
        <v>12633.3004</v>
      </c>
      <c r="E68" s="697">
        <v>0.82911500000000005</v>
      </c>
      <c r="F68" s="696">
        <v>23107.7592</v>
      </c>
      <c r="G68" s="697">
        <v>0</v>
      </c>
      <c r="H68" s="481">
        <f t="shared" si="1"/>
        <v>10474.4588</v>
      </c>
      <c r="I68" s="703">
        <f t="shared" si="3"/>
        <v>0.70230000000000004</v>
      </c>
      <c r="J68" s="703">
        <f t="shared" si="0"/>
        <v>0.12681500000000001</v>
      </c>
      <c r="K68" s="704">
        <f t="shared" si="2"/>
        <v>1602.0919902260002</v>
      </c>
    </row>
    <row r="69" spans="1:11" ht="14.1" customHeight="1" x14ac:dyDescent="0.25">
      <c r="A69" s="693" t="s">
        <v>790</v>
      </c>
      <c r="B69" s="694" t="s">
        <v>791</v>
      </c>
      <c r="C69" s="695" t="s">
        <v>103</v>
      </c>
      <c r="D69" s="696">
        <v>8.2651000000000003</v>
      </c>
      <c r="E69" s="697">
        <v>2.1819419999999998</v>
      </c>
      <c r="F69" s="696">
        <v>28.778500000000001</v>
      </c>
      <c r="G69" s="697">
        <v>0.3</v>
      </c>
      <c r="H69" s="481">
        <f t="shared" si="1"/>
        <v>20.513400000000001</v>
      </c>
      <c r="I69" s="703">
        <f t="shared" si="3"/>
        <v>0.70230000000000004</v>
      </c>
      <c r="J69" s="703">
        <f t="shared" si="0"/>
        <v>1.4796419999999997</v>
      </c>
      <c r="K69" s="704">
        <f t="shared" si="2"/>
        <v>12.229389094199998</v>
      </c>
    </row>
    <row r="70" spans="1:11" ht="14.1" customHeight="1" x14ac:dyDescent="0.25">
      <c r="A70" s="693" t="s">
        <v>792</v>
      </c>
      <c r="B70" s="694" t="s">
        <v>793</v>
      </c>
      <c r="C70" s="695" t="s">
        <v>63</v>
      </c>
      <c r="D70" s="696">
        <v>3365.0331000000001</v>
      </c>
      <c r="E70" s="697">
        <v>1.0308660000000001</v>
      </c>
      <c r="F70" s="696">
        <v>6833.9313000000002</v>
      </c>
      <c r="G70" s="697">
        <v>0</v>
      </c>
      <c r="H70" s="481">
        <f t="shared" si="1"/>
        <v>3468.8982000000001</v>
      </c>
      <c r="I70" s="703">
        <f t="shared" si="3"/>
        <v>0.70230000000000004</v>
      </c>
      <c r="J70" s="703">
        <f t="shared" ref="J70:J118" si="4">E70-I70</f>
        <v>0.32856600000000002</v>
      </c>
      <c r="K70" s="704">
        <f t="shared" si="2"/>
        <v>1105.6354655346001</v>
      </c>
    </row>
    <row r="71" spans="1:11" ht="14.1" customHeight="1" x14ac:dyDescent="0.25">
      <c r="A71" s="693" t="s">
        <v>794</v>
      </c>
      <c r="B71" s="694" t="s">
        <v>795</v>
      </c>
      <c r="C71" s="695" t="s">
        <v>63</v>
      </c>
      <c r="D71" s="696">
        <v>1431.4407000000001</v>
      </c>
      <c r="E71" s="697">
        <v>1.508518</v>
      </c>
      <c r="F71" s="696">
        <v>3590.7946999999999</v>
      </c>
      <c r="G71" s="697">
        <v>0</v>
      </c>
      <c r="H71" s="481">
        <f t="shared" ref="H71:H118" si="5">F71-D71</f>
        <v>2159.3539999999998</v>
      </c>
      <c r="I71" s="703">
        <f t="shared" si="3"/>
        <v>0.70230000000000004</v>
      </c>
      <c r="J71" s="703">
        <f t="shared" si="4"/>
        <v>0.80621799999999999</v>
      </c>
      <c r="K71" s="704">
        <f t="shared" ref="K71:K118" si="6">J71*D71</f>
        <v>1154.0532582726</v>
      </c>
    </row>
    <row r="72" spans="1:11" ht="14.1" customHeight="1" x14ac:dyDescent="0.25">
      <c r="A72" s="693" t="s">
        <v>796</v>
      </c>
      <c r="B72" s="694" t="s">
        <v>797</v>
      </c>
      <c r="C72" s="695" t="s">
        <v>63</v>
      </c>
      <c r="D72" s="696">
        <v>3429.5821999999998</v>
      </c>
      <c r="E72" s="697">
        <v>1.028319</v>
      </c>
      <c r="F72" s="696">
        <v>6956.2866999999997</v>
      </c>
      <c r="G72" s="697">
        <v>0</v>
      </c>
      <c r="H72" s="481">
        <f t="shared" si="5"/>
        <v>3526.7044999999998</v>
      </c>
      <c r="I72" s="703">
        <f t="shared" ref="I72:I118" si="7">I71</f>
        <v>0.70230000000000004</v>
      </c>
      <c r="J72" s="703">
        <f t="shared" si="4"/>
        <v>0.32601899999999995</v>
      </c>
      <c r="K72" s="704">
        <f t="shared" si="6"/>
        <v>1118.1089592617998</v>
      </c>
    </row>
    <row r="73" spans="1:11" ht="14.1" customHeight="1" x14ac:dyDescent="0.25">
      <c r="A73" s="693" t="s">
        <v>798</v>
      </c>
      <c r="B73" s="694" t="s">
        <v>799</v>
      </c>
      <c r="C73" s="695" t="s">
        <v>63</v>
      </c>
      <c r="D73" s="696">
        <v>3174.5236</v>
      </c>
      <c r="E73" s="697">
        <v>1.0494190000000001</v>
      </c>
      <c r="F73" s="696">
        <v>6505.9288999999999</v>
      </c>
      <c r="G73" s="697">
        <v>0</v>
      </c>
      <c r="H73" s="481">
        <f t="shared" si="5"/>
        <v>3331.4052999999999</v>
      </c>
      <c r="I73" s="703">
        <f t="shared" si="7"/>
        <v>0.70230000000000004</v>
      </c>
      <c r="J73" s="703">
        <f t="shared" si="4"/>
        <v>0.34711900000000007</v>
      </c>
      <c r="K73" s="704">
        <f t="shared" si="6"/>
        <v>1101.9374575084003</v>
      </c>
    </row>
    <row r="74" spans="1:11" ht="14.1" customHeight="1" x14ac:dyDescent="0.25">
      <c r="A74" s="693" t="s">
        <v>800</v>
      </c>
      <c r="B74" s="694" t="s">
        <v>801</v>
      </c>
      <c r="C74" s="695" t="s">
        <v>63</v>
      </c>
      <c r="D74" s="696">
        <v>3365.0331000000001</v>
      </c>
      <c r="E74" s="697">
        <v>1.0308660000000001</v>
      </c>
      <c r="F74" s="696">
        <v>6833.9313000000002</v>
      </c>
      <c r="G74" s="697">
        <v>0</v>
      </c>
      <c r="H74" s="481">
        <f t="shared" si="5"/>
        <v>3468.8982000000001</v>
      </c>
      <c r="I74" s="703">
        <f t="shared" si="7"/>
        <v>0.70230000000000004</v>
      </c>
      <c r="J74" s="703">
        <f t="shared" si="4"/>
        <v>0.32856600000000002</v>
      </c>
      <c r="K74" s="704">
        <f t="shared" si="6"/>
        <v>1105.6354655346001</v>
      </c>
    </row>
    <row r="75" spans="1:11" ht="14.1" customHeight="1" x14ac:dyDescent="0.25">
      <c r="A75" s="693" t="s">
        <v>802</v>
      </c>
      <c r="B75" s="694" t="s">
        <v>803</v>
      </c>
      <c r="C75" s="695" t="s">
        <v>63</v>
      </c>
      <c r="D75" s="696">
        <v>1704.9315999999999</v>
      </c>
      <c r="E75" s="697">
        <v>1.3738900000000001</v>
      </c>
      <c r="F75" s="696">
        <v>4047.32</v>
      </c>
      <c r="G75" s="697">
        <v>0</v>
      </c>
      <c r="H75" s="481">
        <f t="shared" si="5"/>
        <v>2342.3884000000003</v>
      </c>
      <c r="I75" s="703">
        <f t="shared" si="7"/>
        <v>0.70230000000000004</v>
      </c>
      <c r="J75" s="703">
        <f t="shared" si="4"/>
        <v>0.67159000000000002</v>
      </c>
      <c r="K75" s="704">
        <f t="shared" si="6"/>
        <v>1145.0150132439999</v>
      </c>
    </row>
    <row r="76" spans="1:11" ht="14.1" customHeight="1" x14ac:dyDescent="0.25">
      <c r="A76" s="693" t="s">
        <v>804</v>
      </c>
      <c r="B76" s="694" t="s">
        <v>805</v>
      </c>
      <c r="C76" s="695" t="s">
        <v>63</v>
      </c>
      <c r="D76" s="696">
        <v>14307.3935</v>
      </c>
      <c r="E76" s="697">
        <v>0.82955999999999996</v>
      </c>
      <c r="F76" s="696">
        <v>26176.234799999998</v>
      </c>
      <c r="G76" s="697">
        <v>0</v>
      </c>
      <c r="H76" s="481">
        <f t="shared" si="5"/>
        <v>11868.841299999998</v>
      </c>
      <c r="I76" s="703">
        <f t="shared" si="7"/>
        <v>0.70230000000000004</v>
      </c>
      <c r="J76" s="703">
        <f t="shared" si="4"/>
        <v>0.12725999999999993</v>
      </c>
      <c r="K76" s="704">
        <f t="shared" si="6"/>
        <v>1820.758896809999</v>
      </c>
    </row>
    <row r="77" spans="1:11" ht="14.1" customHeight="1" x14ac:dyDescent="0.25">
      <c r="A77" s="693" t="s">
        <v>806</v>
      </c>
      <c r="B77" s="694" t="s">
        <v>807</v>
      </c>
      <c r="C77" s="695" t="s">
        <v>63</v>
      </c>
      <c r="D77" s="696">
        <v>9204.4565999999995</v>
      </c>
      <c r="E77" s="697">
        <v>0.87083999999999995</v>
      </c>
      <c r="F77" s="696">
        <v>17220.065500000001</v>
      </c>
      <c r="G77" s="697">
        <v>0</v>
      </c>
      <c r="H77" s="481">
        <f t="shared" si="5"/>
        <v>8015.6089000000011</v>
      </c>
      <c r="I77" s="703">
        <f t="shared" si="7"/>
        <v>0.70230000000000004</v>
      </c>
      <c r="J77" s="703">
        <f t="shared" si="4"/>
        <v>0.16853999999999991</v>
      </c>
      <c r="K77" s="704">
        <f t="shared" si="6"/>
        <v>1551.3191153639991</v>
      </c>
    </row>
    <row r="78" spans="1:11" ht="14.1" customHeight="1" x14ac:dyDescent="0.25">
      <c r="A78" s="693" t="s">
        <v>808</v>
      </c>
      <c r="B78" s="694" t="s">
        <v>809</v>
      </c>
      <c r="C78" s="695" t="s">
        <v>63</v>
      </c>
      <c r="D78" s="696">
        <v>2559.2555000000002</v>
      </c>
      <c r="E78" s="697">
        <v>1.174634</v>
      </c>
      <c r="F78" s="696">
        <v>5565.4440000000004</v>
      </c>
      <c r="G78" s="697">
        <v>0</v>
      </c>
      <c r="H78" s="481">
        <f t="shared" si="5"/>
        <v>3006.1885000000002</v>
      </c>
      <c r="I78" s="703">
        <f t="shared" si="7"/>
        <v>0.70230000000000004</v>
      </c>
      <c r="J78" s="703">
        <f t="shared" si="4"/>
        <v>0.47233399999999992</v>
      </c>
      <c r="K78" s="704">
        <f t="shared" si="6"/>
        <v>1208.823387337</v>
      </c>
    </row>
    <row r="79" spans="1:11" ht="14.1" customHeight="1" x14ac:dyDescent="0.25">
      <c r="A79" s="693" t="s">
        <v>810</v>
      </c>
      <c r="B79" s="694" t="s">
        <v>811</v>
      </c>
      <c r="C79" s="695" t="s">
        <v>63</v>
      </c>
      <c r="D79" s="696">
        <v>3003.1723000000002</v>
      </c>
      <c r="E79" s="697">
        <v>1.1118440000000001</v>
      </c>
      <c r="F79" s="696">
        <v>6342.2313999999997</v>
      </c>
      <c r="G79" s="697">
        <v>0</v>
      </c>
      <c r="H79" s="481">
        <f t="shared" si="5"/>
        <v>3339.0590999999995</v>
      </c>
      <c r="I79" s="703">
        <f t="shared" si="7"/>
        <v>0.70230000000000004</v>
      </c>
      <c r="J79" s="703">
        <f t="shared" si="4"/>
        <v>0.40954400000000002</v>
      </c>
      <c r="K79" s="704">
        <f t="shared" si="6"/>
        <v>1229.9311964312001</v>
      </c>
    </row>
    <row r="80" spans="1:11" ht="14.1" customHeight="1" x14ac:dyDescent="0.25">
      <c r="A80" s="693" t="s">
        <v>812</v>
      </c>
      <c r="B80" s="694" t="s">
        <v>813</v>
      </c>
      <c r="C80" s="695" t="s">
        <v>63</v>
      </c>
      <c r="D80" s="696">
        <v>2146.73</v>
      </c>
      <c r="E80" s="697">
        <v>1.2538450000000001</v>
      </c>
      <c r="F80" s="696">
        <v>4838.3966</v>
      </c>
      <c r="G80" s="697">
        <v>0</v>
      </c>
      <c r="H80" s="481">
        <f t="shared" si="5"/>
        <v>2691.6666</v>
      </c>
      <c r="I80" s="703">
        <f t="shared" si="7"/>
        <v>0.70230000000000004</v>
      </c>
      <c r="J80" s="703">
        <f t="shared" si="4"/>
        <v>0.55154500000000006</v>
      </c>
      <c r="K80" s="704">
        <f t="shared" si="6"/>
        <v>1184.0181978500002</v>
      </c>
    </row>
    <row r="81" spans="1:11" ht="14.1" customHeight="1" x14ac:dyDescent="0.25">
      <c r="A81" s="693" t="s">
        <v>814</v>
      </c>
      <c r="B81" s="694" t="s">
        <v>815</v>
      </c>
      <c r="C81" s="695" t="s">
        <v>103</v>
      </c>
      <c r="D81" s="696">
        <v>26.9895</v>
      </c>
      <c r="E81" s="697">
        <v>1.638889</v>
      </c>
      <c r="F81" s="696">
        <v>79.319100000000006</v>
      </c>
      <c r="G81" s="697">
        <v>0.3</v>
      </c>
      <c r="H81" s="481">
        <f t="shared" si="5"/>
        <v>52.329600000000006</v>
      </c>
      <c r="I81" s="703">
        <f t="shared" si="7"/>
        <v>0.70230000000000004</v>
      </c>
      <c r="J81" s="703">
        <f t="shared" si="4"/>
        <v>0.936589</v>
      </c>
      <c r="K81" s="704">
        <f t="shared" si="6"/>
        <v>25.278068815499999</v>
      </c>
    </row>
    <row r="82" spans="1:11" ht="14.1" customHeight="1" x14ac:dyDescent="0.25">
      <c r="A82" s="693" t="s">
        <v>816</v>
      </c>
      <c r="B82" s="694" t="s">
        <v>817</v>
      </c>
      <c r="C82" s="695" t="s">
        <v>63</v>
      </c>
      <c r="D82" s="696">
        <v>3595.3388</v>
      </c>
      <c r="E82" s="697">
        <v>1.051407</v>
      </c>
      <c r="F82" s="696">
        <v>7375.5030999999999</v>
      </c>
      <c r="G82" s="697">
        <v>0</v>
      </c>
      <c r="H82" s="481">
        <f t="shared" si="5"/>
        <v>3780.1642999999999</v>
      </c>
      <c r="I82" s="703">
        <f t="shared" si="7"/>
        <v>0.70230000000000004</v>
      </c>
      <c r="J82" s="703">
        <f t="shared" si="4"/>
        <v>0.34910699999999995</v>
      </c>
      <c r="K82" s="704">
        <f t="shared" si="6"/>
        <v>1255.1579424515999</v>
      </c>
    </row>
    <row r="83" spans="1:11" ht="14.1" customHeight="1" x14ac:dyDescent="0.25">
      <c r="A83" s="693" t="s">
        <v>818</v>
      </c>
      <c r="B83" s="694" t="s">
        <v>819</v>
      </c>
      <c r="C83" s="695" t="s">
        <v>103</v>
      </c>
      <c r="D83" s="696">
        <v>12.510199999999999</v>
      </c>
      <c r="E83" s="697">
        <v>1.5772710000000001</v>
      </c>
      <c r="F83" s="696">
        <v>32.242100000000001</v>
      </c>
      <c r="G83" s="697">
        <v>0</v>
      </c>
      <c r="H83" s="481">
        <f t="shared" si="5"/>
        <v>19.731900000000003</v>
      </c>
      <c r="I83" s="703">
        <f t="shared" si="7"/>
        <v>0.70230000000000004</v>
      </c>
      <c r="J83" s="703">
        <f t="shared" si="4"/>
        <v>0.87497100000000005</v>
      </c>
      <c r="K83" s="704">
        <f t="shared" si="6"/>
        <v>10.9460622042</v>
      </c>
    </row>
    <row r="84" spans="1:11" ht="14.1" customHeight="1" x14ac:dyDescent="0.25">
      <c r="A84" s="693" t="s">
        <v>820</v>
      </c>
      <c r="B84" s="694" t="s">
        <v>821</v>
      </c>
      <c r="C84" s="695" t="s">
        <v>63</v>
      </c>
      <c r="D84" s="696">
        <v>3365.0331000000001</v>
      </c>
      <c r="E84" s="697">
        <v>1.0308660000000001</v>
      </c>
      <c r="F84" s="696">
        <v>6833.9313000000002</v>
      </c>
      <c r="G84" s="697">
        <v>0</v>
      </c>
      <c r="H84" s="481">
        <f t="shared" si="5"/>
        <v>3468.8982000000001</v>
      </c>
      <c r="I84" s="703">
        <f t="shared" si="7"/>
        <v>0.70230000000000004</v>
      </c>
      <c r="J84" s="703">
        <f t="shared" si="4"/>
        <v>0.32856600000000002</v>
      </c>
      <c r="K84" s="704">
        <f t="shared" si="6"/>
        <v>1105.6354655346001</v>
      </c>
    </row>
    <row r="85" spans="1:11" ht="14.1" customHeight="1" x14ac:dyDescent="0.25">
      <c r="A85" s="693" t="s">
        <v>822</v>
      </c>
      <c r="B85" s="694" t="s">
        <v>823</v>
      </c>
      <c r="C85" s="695" t="s">
        <v>63</v>
      </c>
      <c r="D85" s="696">
        <v>5937.7021999999997</v>
      </c>
      <c r="E85" s="697">
        <v>0.93451700000000004</v>
      </c>
      <c r="F85" s="696">
        <v>11486.585800000001</v>
      </c>
      <c r="G85" s="697">
        <v>0</v>
      </c>
      <c r="H85" s="481">
        <f t="shared" si="5"/>
        <v>5548.883600000001</v>
      </c>
      <c r="I85" s="703">
        <f t="shared" si="7"/>
        <v>0.70230000000000004</v>
      </c>
      <c r="J85" s="703">
        <f t="shared" si="4"/>
        <v>0.23221700000000001</v>
      </c>
      <c r="K85" s="704">
        <f t="shared" si="6"/>
        <v>1378.8353917774</v>
      </c>
    </row>
    <row r="86" spans="1:11" ht="14.1" customHeight="1" x14ac:dyDescent="0.25">
      <c r="A86" s="693" t="s">
        <v>824</v>
      </c>
      <c r="B86" s="694" t="s">
        <v>825</v>
      </c>
      <c r="C86" s="695" t="s">
        <v>103</v>
      </c>
      <c r="D86" s="696">
        <v>9.0128000000000004</v>
      </c>
      <c r="E86" s="697">
        <v>2.5342259999999999</v>
      </c>
      <c r="F86" s="696">
        <v>34.2209</v>
      </c>
      <c r="G86" s="697">
        <v>0.26269999999999999</v>
      </c>
      <c r="H86" s="481">
        <f t="shared" si="5"/>
        <v>25.208100000000002</v>
      </c>
      <c r="I86" s="703">
        <f t="shared" si="7"/>
        <v>0.70230000000000004</v>
      </c>
      <c r="J86" s="703">
        <f t="shared" si="4"/>
        <v>1.8319259999999997</v>
      </c>
      <c r="K86" s="704">
        <f t="shared" si="6"/>
        <v>16.5107826528</v>
      </c>
    </row>
    <row r="87" spans="1:11" ht="14.1" customHeight="1" x14ac:dyDescent="0.25">
      <c r="A87" s="693" t="s">
        <v>826</v>
      </c>
      <c r="B87" s="694" t="s">
        <v>827</v>
      </c>
      <c r="C87" s="695" t="s">
        <v>103</v>
      </c>
      <c r="D87" s="696">
        <v>8.9931000000000001</v>
      </c>
      <c r="E87" s="697">
        <v>2.6187290000000001</v>
      </c>
      <c r="F87" s="696">
        <v>35.241500000000002</v>
      </c>
      <c r="G87" s="697">
        <v>0.3</v>
      </c>
      <c r="H87" s="481">
        <f t="shared" si="5"/>
        <v>26.248400000000004</v>
      </c>
      <c r="I87" s="703">
        <f t="shared" si="7"/>
        <v>0.70230000000000004</v>
      </c>
      <c r="J87" s="703">
        <f t="shared" si="4"/>
        <v>1.9164289999999999</v>
      </c>
      <c r="K87" s="704">
        <f t="shared" si="6"/>
        <v>17.234637639900001</v>
      </c>
    </row>
    <row r="88" spans="1:11" ht="14.1" customHeight="1" x14ac:dyDescent="0.25">
      <c r="A88" s="693" t="s">
        <v>828</v>
      </c>
      <c r="B88" s="694" t="s">
        <v>829</v>
      </c>
      <c r="C88" s="695" t="s">
        <v>103</v>
      </c>
      <c r="D88" s="696">
        <v>8.9931000000000001</v>
      </c>
      <c r="E88" s="697">
        <v>4.1016110000000001</v>
      </c>
      <c r="F88" s="696">
        <v>48.577199999999998</v>
      </c>
      <c r="G88" s="697">
        <v>0.3</v>
      </c>
      <c r="H88" s="481">
        <f t="shared" si="5"/>
        <v>39.584099999999999</v>
      </c>
      <c r="I88" s="703">
        <f t="shared" si="7"/>
        <v>0.70230000000000004</v>
      </c>
      <c r="J88" s="703">
        <f t="shared" si="4"/>
        <v>3.399311</v>
      </c>
      <c r="K88" s="704">
        <f t="shared" si="6"/>
        <v>30.570343754100001</v>
      </c>
    </row>
    <row r="89" spans="1:11" ht="14.1" customHeight="1" x14ac:dyDescent="0.25">
      <c r="A89" s="693" t="s">
        <v>830</v>
      </c>
      <c r="B89" s="694" t="s">
        <v>831</v>
      </c>
      <c r="C89" s="695" t="s">
        <v>103</v>
      </c>
      <c r="D89" s="696">
        <v>9.0128000000000004</v>
      </c>
      <c r="E89" s="697">
        <v>3.6811419999999999</v>
      </c>
      <c r="F89" s="696">
        <v>44.5578</v>
      </c>
      <c r="G89" s="697">
        <v>0.26269999999999999</v>
      </c>
      <c r="H89" s="481">
        <f t="shared" si="5"/>
        <v>35.545000000000002</v>
      </c>
      <c r="I89" s="703">
        <f t="shared" si="7"/>
        <v>0.70230000000000004</v>
      </c>
      <c r="J89" s="703">
        <f t="shared" si="4"/>
        <v>2.9788419999999998</v>
      </c>
      <c r="K89" s="704">
        <f t="shared" si="6"/>
        <v>26.8477071776</v>
      </c>
    </row>
    <row r="90" spans="1:11" ht="14.1" customHeight="1" x14ac:dyDescent="0.25">
      <c r="A90" s="693" t="s">
        <v>832</v>
      </c>
      <c r="B90" s="694" t="s">
        <v>833</v>
      </c>
      <c r="C90" s="695" t="s">
        <v>103</v>
      </c>
      <c r="D90" s="696">
        <v>9.0128000000000004</v>
      </c>
      <c r="E90" s="697">
        <v>2.282251</v>
      </c>
      <c r="F90" s="696">
        <v>31.9499</v>
      </c>
      <c r="G90" s="697">
        <v>0.26269999999999999</v>
      </c>
      <c r="H90" s="481">
        <f t="shared" si="5"/>
        <v>22.937100000000001</v>
      </c>
      <c r="I90" s="703">
        <f t="shared" si="7"/>
        <v>0.70230000000000004</v>
      </c>
      <c r="J90" s="703">
        <f t="shared" si="4"/>
        <v>1.5799509999999999</v>
      </c>
      <c r="K90" s="704">
        <f t="shared" si="6"/>
        <v>14.239782372799999</v>
      </c>
    </row>
    <row r="91" spans="1:11" ht="14.1" customHeight="1" x14ac:dyDescent="0.25">
      <c r="A91" s="693" t="s">
        <v>834</v>
      </c>
      <c r="B91" s="694" t="s">
        <v>835</v>
      </c>
      <c r="C91" s="695" t="s">
        <v>103</v>
      </c>
      <c r="D91" s="696">
        <v>5.9595000000000002</v>
      </c>
      <c r="E91" s="697">
        <v>2.499107</v>
      </c>
      <c r="F91" s="696">
        <v>22.640699999999999</v>
      </c>
      <c r="G91" s="697">
        <v>0.3</v>
      </c>
      <c r="H91" s="481">
        <f t="shared" si="5"/>
        <v>16.681199999999997</v>
      </c>
      <c r="I91" s="703">
        <f t="shared" si="7"/>
        <v>0.70230000000000004</v>
      </c>
      <c r="J91" s="703">
        <f t="shared" si="4"/>
        <v>1.7968069999999998</v>
      </c>
      <c r="K91" s="704">
        <f t="shared" si="6"/>
        <v>10.7080713165</v>
      </c>
    </row>
    <row r="92" spans="1:11" ht="14.1" customHeight="1" x14ac:dyDescent="0.25">
      <c r="A92" s="693" t="s">
        <v>836</v>
      </c>
      <c r="B92" s="694" t="s">
        <v>837</v>
      </c>
      <c r="C92" s="695" t="s">
        <v>103</v>
      </c>
      <c r="D92" s="696">
        <v>5.9181999999999997</v>
      </c>
      <c r="E92" s="697">
        <v>2.4381520000000001</v>
      </c>
      <c r="F92" s="696">
        <v>22.123100000000001</v>
      </c>
      <c r="G92" s="697">
        <v>0.3</v>
      </c>
      <c r="H92" s="481">
        <f t="shared" si="5"/>
        <v>16.204900000000002</v>
      </c>
      <c r="I92" s="703">
        <f t="shared" si="7"/>
        <v>0.70230000000000004</v>
      </c>
      <c r="J92" s="703">
        <f t="shared" si="4"/>
        <v>1.735852</v>
      </c>
      <c r="K92" s="704">
        <f t="shared" si="6"/>
        <v>10.2731193064</v>
      </c>
    </row>
    <row r="93" spans="1:11" ht="14.1" customHeight="1" x14ac:dyDescent="0.25">
      <c r="A93" s="693" t="s">
        <v>838</v>
      </c>
      <c r="B93" s="694" t="s">
        <v>839</v>
      </c>
      <c r="C93" s="695" t="s">
        <v>103</v>
      </c>
      <c r="D93" s="696">
        <v>10.7721</v>
      </c>
      <c r="E93" s="697">
        <v>2.0684689999999999</v>
      </c>
      <c r="F93" s="696">
        <v>36.285400000000003</v>
      </c>
      <c r="G93" s="697">
        <v>0.3</v>
      </c>
      <c r="H93" s="481">
        <f t="shared" si="5"/>
        <v>25.513300000000001</v>
      </c>
      <c r="I93" s="703">
        <f t="shared" si="7"/>
        <v>0.70230000000000004</v>
      </c>
      <c r="J93" s="703">
        <f t="shared" si="4"/>
        <v>1.3661689999999997</v>
      </c>
      <c r="K93" s="704">
        <f t="shared" si="6"/>
        <v>14.716509084899997</v>
      </c>
    </row>
    <row r="94" spans="1:11" ht="14.1" customHeight="1" x14ac:dyDescent="0.25">
      <c r="A94" s="693" t="s">
        <v>840</v>
      </c>
      <c r="B94" s="694" t="s">
        <v>841</v>
      </c>
      <c r="C94" s="695" t="s">
        <v>103</v>
      </c>
      <c r="D94" s="696">
        <v>8.8169000000000004</v>
      </c>
      <c r="E94" s="697">
        <v>2.1794340000000001</v>
      </c>
      <c r="F94" s="696">
        <v>30.677800000000001</v>
      </c>
      <c r="G94" s="697">
        <v>0.3</v>
      </c>
      <c r="H94" s="481">
        <f t="shared" si="5"/>
        <v>21.860900000000001</v>
      </c>
      <c r="I94" s="703">
        <f t="shared" si="7"/>
        <v>0.70230000000000004</v>
      </c>
      <c r="J94" s="703">
        <f t="shared" si="4"/>
        <v>1.4771339999999999</v>
      </c>
      <c r="K94" s="704">
        <f t="shared" si="6"/>
        <v>13.0237427646</v>
      </c>
    </row>
    <row r="95" spans="1:11" ht="14.1" customHeight="1" x14ac:dyDescent="0.25">
      <c r="A95" s="693" t="s">
        <v>842</v>
      </c>
      <c r="B95" s="694" t="s">
        <v>843</v>
      </c>
      <c r="C95" s="695" t="s">
        <v>103</v>
      </c>
      <c r="D95" s="696">
        <v>16.688199999999998</v>
      </c>
      <c r="E95" s="697">
        <v>1.815353</v>
      </c>
      <c r="F95" s="696">
        <v>49.351199999999999</v>
      </c>
      <c r="G95" s="697">
        <v>0.1419</v>
      </c>
      <c r="H95" s="481">
        <f t="shared" si="5"/>
        <v>32.662999999999997</v>
      </c>
      <c r="I95" s="703">
        <f t="shared" si="7"/>
        <v>0.70230000000000004</v>
      </c>
      <c r="J95" s="703">
        <f t="shared" si="4"/>
        <v>1.1130529999999998</v>
      </c>
      <c r="K95" s="704">
        <f t="shared" si="6"/>
        <v>18.574851074599994</v>
      </c>
    </row>
    <row r="96" spans="1:11" ht="14.1" customHeight="1" x14ac:dyDescent="0.25">
      <c r="A96" s="693" t="s">
        <v>844</v>
      </c>
      <c r="B96" s="694" t="s">
        <v>845</v>
      </c>
      <c r="C96" s="695" t="s">
        <v>103</v>
      </c>
      <c r="D96" s="696">
        <v>10.732799999999999</v>
      </c>
      <c r="E96" s="697">
        <v>1.9655009999999999</v>
      </c>
      <c r="F96" s="696">
        <v>35.047899999999998</v>
      </c>
      <c r="G96" s="697">
        <v>0.3</v>
      </c>
      <c r="H96" s="481">
        <f t="shared" si="5"/>
        <v>24.315100000000001</v>
      </c>
      <c r="I96" s="703">
        <f t="shared" si="7"/>
        <v>0.70230000000000004</v>
      </c>
      <c r="J96" s="703">
        <f t="shared" si="4"/>
        <v>1.263201</v>
      </c>
      <c r="K96" s="704">
        <f t="shared" si="6"/>
        <v>13.5576836928</v>
      </c>
    </row>
    <row r="97" spans="1:11" ht="14.1" customHeight="1" x14ac:dyDescent="0.25">
      <c r="A97" s="693" t="s">
        <v>846</v>
      </c>
      <c r="B97" s="694" t="s">
        <v>847</v>
      </c>
      <c r="C97" s="695" t="s">
        <v>63</v>
      </c>
      <c r="D97" s="696">
        <v>3671.3966999999998</v>
      </c>
      <c r="E97" s="697">
        <v>1.3344819999999999</v>
      </c>
      <c r="F97" s="696">
        <v>9091.7806999999993</v>
      </c>
      <c r="G97" s="697">
        <v>0.1419</v>
      </c>
      <c r="H97" s="481">
        <f t="shared" si="5"/>
        <v>5420.384</v>
      </c>
      <c r="I97" s="703">
        <f t="shared" si="7"/>
        <v>0.70230000000000004</v>
      </c>
      <c r="J97" s="703">
        <f t="shared" si="4"/>
        <v>0.63218199999999991</v>
      </c>
      <c r="K97" s="704">
        <f t="shared" si="6"/>
        <v>2320.9909085993995</v>
      </c>
    </row>
    <row r="98" spans="1:11" ht="14.1" customHeight="1" x14ac:dyDescent="0.25">
      <c r="A98" s="693" t="s">
        <v>848</v>
      </c>
      <c r="B98" s="694" t="s">
        <v>849</v>
      </c>
      <c r="C98" s="695" t="s">
        <v>103</v>
      </c>
      <c r="D98" s="696">
        <v>9.4525000000000006</v>
      </c>
      <c r="E98" s="697">
        <v>2.018859</v>
      </c>
      <c r="F98" s="696">
        <v>31.371500000000001</v>
      </c>
      <c r="G98" s="697">
        <v>0.3</v>
      </c>
      <c r="H98" s="481">
        <f t="shared" si="5"/>
        <v>21.919</v>
      </c>
      <c r="I98" s="703">
        <f t="shared" si="7"/>
        <v>0.70230000000000004</v>
      </c>
      <c r="J98" s="703">
        <f t="shared" si="4"/>
        <v>1.3165589999999998</v>
      </c>
      <c r="K98" s="704">
        <f t="shared" si="6"/>
        <v>12.444773947499998</v>
      </c>
    </row>
    <row r="99" spans="1:11" ht="14.1" customHeight="1" x14ac:dyDescent="0.25">
      <c r="A99" s="693" t="s">
        <v>850</v>
      </c>
      <c r="B99" s="694" t="s">
        <v>851</v>
      </c>
      <c r="C99" s="695" t="s">
        <v>103</v>
      </c>
      <c r="D99" s="696">
        <v>7.9705000000000004</v>
      </c>
      <c r="E99" s="697">
        <v>2.1557200000000001</v>
      </c>
      <c r="F99" s="696">
        <v>27.543800000000001</v>
      </c>
      <c r="G99" s="697">
        <v>0.3</v>
      </c>
      <c r="H99" s="481">
        <f t="shared" si="5"/>
        <v>19.5733</v>
      </c>
      <c r="I99" s="703">
        <f t="shared" si="7"/>
        <v>0.70230000000000004</v>
      </c>
      <c r="J99" s="703">
        <f t="shared" si="4"/>
        <v>1.4534199999999999</v>
      </c>
      <c r="K99" s="704">
        <f t="shared" si="6"/>
        <v>11.58448411</v>
      </c>
    </row>
    <row r="100" spans="1:11" ht="14.1" customHeight="1" x14ac:dyDescent="0.25">
      <c r="A100" s="693" t="s">
        <v>852</v>
      </c>
      <c r="B100" s="694" t="s">
        <v>853</v>
      </c>
      <c r="C100" s="695" t="s">
        <v>103</v>
      </c>
      <c r="D100" s="696">
        <v>7.9705000000000004</v>
      </c>
      <c r="E100" s="697">
        <v>2.3751449999999998</v>
      </c>
      <c r="F100" s="696">
        <v>29.268799999999999</v>
      </c>
      <c r="G100" s="697">
        <v>0.29699999999999999</v>
      </c>
      <c r="H100" s="481">
        <f t="shared" si="5"/>
        <v>21.298299999999998</v>
      </c>
      <c r="I100" s="703">
        <f t="shared" si="7"/>
        <v>0.70230000000000004</v>
      </c>
      <c r="J100" s="703">
        <f t="shared" si="4"/>
        <v>1.6728449999999997</v>
      </c>
      <c r="K100" s="704">
        <f t="shared" si="6"/>
        <v>13.333411072499999</v>
      </c>
    </row>
    <row r="101" spans="1:11" ht="14.1" customHeight="1" x14ac:dyDescent="0.25">
      <c r="A101" s="693" t="s">
        <v>854</v>
      </c>
      <c r="B101" s="694" t="s">
        <v>855</v>
      </c>
      <c r="C101" s="695" t="s">
        <v>103</v>
      </c>
      <c r="D101" s="696">
        <v>14.8924</v>
      </c>
      <c r="E101" s="697">
        <v>1.8145830000000001</v>
      </c>
      <c r="F101" s="696">
        <v>46.383600000000001</v>
      </c>
      <c r="G101" s="697">
        <v>0.3</v>
      </c>
      <c r="H101" s="481">
        <f t="shared" si="5"/>
        <v>31.491199999999999</v>
      </c>
      <c r="I101" s="703">
        <f t="shared" si="7"/>
        <v>0.70230000000000004</v>
      </c>
      <c r="J101" s="703">
        <f t="shared" si="4"/>
        <v>1.1122830000000001</v>
      </c>
      <c r="K101" s="704">
        <f t="shared" si="6"/>
        <v>16.564563349200004</v>
      </c>
    </row>
    <row r="102" spans="1:11" ht="14.1" customHeight="1" x14ac:dyDescent="0.25">
      <c r="A102" s="693" t="s">
        <v>856</v>
      </c>
      <c r="B102" s="694" t="s">
        <v>857</v>
      </c>
      <c r="C102" s="695" t="s">
        <v>103</v>
      </c>
      <c r="D102" s="696">
        <v>26.9895</v>
      </c>
      <c r="E102" s="697">
        <v>1.638889</v>
      </c>
      <c r="F102" s="696">
        <v>79.319100000000006</v>
      </c>
      <c r="G102" s="697">
        <v>0.3</v>
      </c>
      <c r="H102" s="481">
        <f t="shared" si="5"/>
        <v>52.329600000000006</v>
      </c>
      <c r="I102" s="703">
        <f t="shared" si="7"/>
        <v>0.70230000000000004</v>
      </c>
      <c r="J102" s="703">
        <f t="shared" si="4"/>
        <v>0.936589</v>
      </c>
      <c r="K102" s="704">
        <f t="shared" si="6"/>
        <v>25.278068815499999</v>
      </c>
    </row>
    <row r="103" spans="1:11" ht="14.1" customHeight="1" x14ac:dyDescent="0.25">
      <c r="A103" s="693" t="s">
        <v>858</v>
      </c>
      <c r="B103" s="694" t="s">
        <v>859</v>
      </c>
      <c r="C103" s="695" t="s">
        <v>103</v>
      </c>
      <c r="D103" s="696">
        <v>8.8933</v>
      </c>
      <c r="E103" s="697">
        <v>2.0798930000000002</v>
      </c>
      <c r="F103" s="696">
        <v>30.058399999999999</v>
      </c>
      <c r="G103" s="697">
        <v>0.3</v>
      </c>
      <c r="H103" s="481">
        <f t="shared" si="5"/>
        <v>21.165099999999999</v>
      </c>
      <c r="I103" s="703">
        <f t="shared" si="7"/>
        <v>0.70230000000000004</v>
      </c>
      <c r="J103" s="703">
        <f t="shared" si="4"/>
        <v>1.3775930000000001</v>
      </c>
      <c r="K103" s="704">
        <f t="shared" si="6"/>
        <v>12.2513478269</v>
      </c>
    </row>
    <row r="104" spans="1:11" ht="14.1" customHeight="1" x14ac:dyDescent="0.25">
      <c r="A104" s="693" t="s">
        <v>860</v>
      </c>
      <c r="B104" s="694" t="s">
        <v>861</v>
      </c>
      <c r="C104" s="695" t="s">
        <v>103</v>
      </c>
      <c r="D104" s="696">
        <v>11.652100000000001</v>
      </c>
      <c r="E104" s="697">
        <v>1.9248689999999999</v>
      </c>
      <c r="F104" s="696">
        <v>37.5764</v>
      </c>
      <c r="G104" s="697">
        <v>0.3</v>
      </c>
      <c r="H104" s="481">
        <f t="shared" si="5"/>
        <v>25.924299999999999</v>
      </c>
      <c r="I104" s="703">
        <f t="shared" si="7"/>
        <v>0.70230000000000004</v>
      </c>
      <c r="J104" s="703">
        <f t="shared" si="4"/>
        <v>1.222569</v>
      </c>
      <c r="K104" s="704">
        <f t="shared" si="6"/>
        <v>14.245496244900002</v>
      </c>
    </row>
    <row r="105" spans="1:11" ht="14.1" customHeight="1" x14ac:dyDescent="0.25">
      <c r="A105" s="693" t="s">
        <v>862</v>
      </c>
      <c r="B105" s="694" t="s">
        <v>863</v>
      </c>
      <c r="C105" s="695" t="s">
        <v>103</v>
      </c>
      <c r="D105" s="696">
        <v>15.9488</v>
      </c>
      <c r="E105" s="697">
        <v>1.7255100000000001</v>
      </c>
      <c r="F105" s="696">
        <v>48.2532</v>
      </c>
      <c r="G105" s="697">
        <v>0.3</v>
      </c>
      <c r="H105" s="481">
        <f t="shared" si="5"/>
        <v>32.304400000000001</v>
      </c>
      <c r="I105" s="703">
        <f t="shared" si="7"/>
        <v>0.70230000000000004</v>
      </c>
      <c r="J105" s="703">
        <f t="shared" si="4"/>
        <v>1.0232100000000002</v>
      </c>
      <c r="K105" s="704">
        <f t="shared" si="6"/>
        <v>16.318971648000002</v>
      </c>
    </row>
    <row r="106" spans="1:11" ht="14.1" customHeight="1" x14ac:dyDescent="0.25">
      <c r="A106" s="693" t="s">
        <v>864</v>
      </c>
      <c r="B106" s="694" t="s">
        <v>865</v>
      </c>
      <c r="C106" s="695" t="s">
        <v>103</v>
      </c>
      <c r="D106" s="696">
        <v>16.342400000000001</v>
      </c>
      <c r="E106" s="697">
        <v>1.779803</v>
      </c>
      <c r="F106" s="696">
        <v>50.331299999999999</v>
      </c>
      <c r="G106" s="697">
        <v>0.3</v>
      </c>
      <c r="H106" s="481">
        <f t="shared" si="5"/>
        <v>33.988900000000001</v>
      </c>
      <c r="I106" s="703">
        <f t="shared" si="7"/>
        <v>0.70230000000000004</v>
      </c>
      <c r="J106" s="703">
        <f t="shared" si="4"/>
        <v>1.0775030000000001</v>
      </c>
      <c r="K106" s="704">
        <f t="shared" si="6"/>
        <v>17.608985027200003</v>
      </c>
    </row>
    <row r="107" spans="1:11" ht="14.1" customHeight="1" x14ac:dyDescent="0.25">
      <c r="A107" s="693" t="s">
        <v>866</v>
      </c>
      <c r="B107" s="694" t="s">
        <v>867</v>
      </c>
      <c r="C107" s="695" t="s">
        <v>63</v>
      </c>
      <c r="D107" s="696">
        <v>11067</v>
      </c>
      <c r="E107" s="697">
        <v>0.83473299999999995</v>
      </c>
      <c r="F107" s="696">
        <v>20304.990099999999</v>
      </c>
      <c r="G107" s="697">
        <v>0</v>
      </c>
      <c r="H107" s="481">
        <f t="shared" si="5"/>
        <v>9237.9900999999991</v>
      </c>
      <c r="I107" s="703">
        <f t="shared" si="7"/>
        <v>0.70230000000000004</v>
      </c>
      <c r="J107" s="703">
        <f t="shared" si="4"/>
        <v>0.13243299999999991</v>
      </c>
      <c r="K107" s="704">
        <f t="shared" si="6"/>
        <v>1465.6360109999989</v>
      </c>
    </row>
    <row r="108" spans="1:11" ht="14.1" customHeight="1" x14ac:dyDescent="0.25">
      <c r="A108" s="693" t="s">
        <v>868</v>
      </c>
      <c r="B108" s="694" t="s">
        <v>869</v>
      </c>
      <c r="C108" s="695" t="s">
        <v>63</v>
      </c>
      <c r="D108" s="696">
        <v>3429.5821999999998</v>
      </c>
      <c r="E108" s="697">
        <v>1.028319</v>
      </c>
      <c r="F108" s="696">
        <v>6956.2866999999997</v>
      </c>
      <c r="G108" s="697">
        <v>0</v>
      </c>
      <c r="H108" s="481">
        <f t="shared" si="5"/>
        <v>3526.7044999999998</v>
      </c>
      <c r="I108" s="703">
        <f t="shared" si="7"/>
        <v>0.70230000000000004</v>
      </c>
      <c r="J108" s="703">
        <f t="shared" si="4"/>
        <v>0.32601899999999995</v>
      </c>
      <c r="K108" s="704">
        <f t="shared" si="6"/>
        <v>1118.1089592617998</v>
      </c>
    </row>
    <row r="109" spans="1:11" ht="14.1" customHeight="1" x14ac:dyDescent="0.25">
      <c r="A109" s="693" t="s">
        <v>870</v>
      </c>
      <c r="B109" s="694" t="s">
        <v>871</v>
      </c>
      <c r="C109" s="695" t="s">
        <v>63</v>
      </c>
      <c r="D109" s="696">
        <v>2255</v>
      </c>
      <c r="E109" s="697">
        <v>1.216172</v>
      </c>
      <c r="F109" s="696">
        <v>4997.4678000000004</v>
      </c>
      <c r="G109" s="697">
        <v>0</v>
      </c>
      <c r="H109" s="481">
        <f t="shared" si="5"/>
        <v>2742.4678000000004</v>
      </c>
      <c r="I109" s="703">
        <f t="shared" si="7"/>
        <v>0.70230000000000004</v>
      </c>
      <c r="J109" s="703">
        <f t="shared" si="4"/>
        <v>0.513872</v>
      </c>
      <c r="K109" s="704">
        <f t="shared" si="6"/>
        <v>1158.7813599999999</v>
      </c>
    </row>
    <row r="110" spans="1:11" ht="14.1" customHeight="1" x14ac:dyDescent="0.25">
      <c r="A110" s="693" t="s">
        <v>872</v>
      </c>
      <c r="B110" s="694" t="s">
        <v>160</v>
      </c>
      <c r="C110" s="695" t="s">
        <v>63</v>
      </c>
      <c r="D110" s="696">
        <v>3825.8</v>
      </c>
      <c r="E110" s="697">
        <v>1.00332</v>
      </c>
      <c r="F110" s="696">
        <v>7664.3015999999998</v>
      </c>
      <c r="G110" s="697">
        <v>0</v>
      </c>
      <c r="H110" s="481">
        <f t="shared" si="5"/>
        <v>3838.5015999999996</v>
      </c>
      <c r="I110" s="703">
        <f t="shared" si="7"/>
        <v>0.70230000000000004</v>
      </c>
      <c r="J110" s="703">
        <f t="shared" si="4"/>
        <v>0.30101999999999995</v>
      </c>
      <c r="K110" s="704">
        <f t="shared" si="6"/>
        <v>1151.6423159999999</v>
      </c>
    </row>
    <row r="111" spans="1:11" ht="14.1" customHeight="1" x14ac:dyDescent="0.25">
      <c r="A111" s="693" t="s">
        <v>873</v>
      </c>
      <c r="B111" s="694" t="s">
        <v>192</v>
      </c>
      <c r="C111" s="695" t="s">
        <v>63</v>
      </c>
      <c r="D111" s="696">
        <v>2255</v>
      </c>
      <c r="E111" s="697">
        <v>1.2349669999999999</v>
      </c>
      <c r="F111" s="696">
        <v>5039.8504999999996</v>
      </c>
      <c r="G111" s="697">
        <v>0</v>
      </c>
      <c r="H111" s="481">
        <f t="shared" si="5"/>
        <v>2784.8504999999996</v>
      </c>
      <c r="I111" s="703">
        <f t="shared" si="7"/>
        <v>0.70230000000000004</v>
      </c>
      <c r="J111" s="703">
        <f t="shared" si="4"/>
        <v>0.53266699999999989</v>
      </c>
      <c r="K111" s="704">
        <f t="shared" si="6"/>
        <v>1201.1640849999997</v>
      </c>
    </row>
    <row r="112" spans="1:11" ht="14.1" customHeight="1" x14ac:dyDescent="0.25">
      <c r="A112" s="693" t="s">
        <v>874</v>
      </c>
      <c r="B112" s="694" t="s">
        <v>875</v>
      </c>
      <c r="C112" s="695" t="s">
        <v>63</v>
      </c>
      <c r="D112" s="696">
        <v>9843.5398000000005</v>
      </c>
      <c r="E112" s="697">
        <v>1.0347109999999999</v>
      </c>
      <c r="F112" s="696">
        <v>20549.481899999999</v>
      </c>
      <c r="G112" s="697">
        <v>5.2900000000000003E-2</v>
      </c>
      <c r="H112" s="481">
        <f t="shared" si="5"/>
        <v>10705.942099999998</v>
      </c>
      <c r="I112" s="703">
        <f t="shared" si="7"/>
        <v>0.70230000000000004</v>
      </c>
      <c r="J112" s="703">
        <f t="shared" si="4"/>
        <v>0.3324109999999999</v>
      </c>
      <c r="K112" s="704">
        <f t="shared" si="6"/>
        <v>3272.1009084577991</v>
      </c>
    </row>
    <row r="113" spans="1:11" ht="14.1" customHeight="1" x14ac:dyDescent="0.25">
      <c r="A113" s="693" t="s">
        <v>876</v>
      </c>
      <c r="B113" s="694" t="s">
        <v>877</v>
      </c>
      <c r="C113" s="695" t="s">
        <v>63</v>
      </c>
      <c r="D113" s="696">
        <v>1696.0397</v>
      </c>
      <c r="E113" s="697">
        <v>1.4119390000000001</v>
      </c>
      <c r="F113" s="696">
        <v>4090.7442000000001</v>
      </c>
      <c r="G113" s="697">
        <v>0</v>
      </c>
      <c r="H113" s="481">
        <f t="shared" si="5"/>
        <v>2394.7044999999998</v>
      </c>
      <c r="I113" s="703">
        <f t="shared" si="7"/>
        <v>0.70230000000000004</v>
      </c>
      <c r="J113" s="703">
        <f t="shared" si="4"/>
        <v>0.70963900000000002</v>
      </c>
      <c r="K113" s="704">
        <f t="shared" si="6"/>
        <v>1203.5759166683001</v>
      </c>
    </row>
    <row r="114" spans="1:11" ht="14.1" customHeight="1" x14ac:dyDescent="0.25">
      <c r="A114" s="693" t="s">
        <v>878</v>
      </c>
      <c r="B114" s="694" t="s">
        <v>879</v>
      </c>
      <c r="C114" s="695" t="s">
        <v>63</v>
      </c>
      <c r="D114" s="696">
        <v>1939.4979000000001</v>
      </c>
      <c r="E114" s="697">
        <v>1.3867879999999999</v>
      </c>
      <c r="F114" s="696">
        <v>4629.1702999999998</v>
      </c>
      <c r="G114" s="697">
        <v>0</v>
      </c>
      <c r="H114" s="481">
        <f t="shared" si="5"/>
        <v>2689.6723999999995</v>
      </c>
      <c r="I114" s="703">
        <f t="shared" si="7"/>
        <v>0.70230000000000004</v>
      </c>
      <c r="J114" s="703">
        <f t="shared" si="4"/>
        <v>0.68448799999999987</v>
      </c>
      <c r="K114" s="704">
        <f t="shared" si="6"/>
        <v>1327.5630385751997</v>
      </c>
    </row>
    <row r="115" spans="1:11" ht="14.1" customHeight="1" x14ac:dyDescent="0.25">
      <c r="A115" s="693" t="s">
        <v>880</v>
      </c>
      <c r="B115" s="694" t="s">
        <v>881</v>
      </c>
      <c r="C115" s="695" t="s">
        <v>63</v>
      </c>
      <c r="D115" s="696">
        <v>1302</v>
      </c>
      <c r="E115" s="697">
        <v>1.6028960000000001</v>
      </c>
      <c r="F115" s="696">
        <v>3388.9704999999999</v>
      </c>
      <c r="G115" s="697">
        <v>0</v>
      </c>
      <c r="H115" s="481">
        <f t="shared" si="5"/>
        <v>2086.9704999999999</v>
      </c>
      <c r="I115" s="703">
        <f t="shared" si="7"/>
        <v>0.70230000000000004</v>
      </c>
      <c r="J115" s="703">
        <f t="shared" si="4"/>
        <v>0.90059600000000006</v>
      </c>
      <c r="K115" s="704">
        <f t="shared" si="6"/>
        <v>1172.575992</v>
      </c>
    </row>
    <row r="116" spans="1:11" ht="14.1" customHeight="1" x14ac:dyDescent="0.25">
      <c r="A116" s="693" t="s">
        <v>882</v>
      </c>
      <c r="B116" s="694" t="s">
        <v>883</v>
      </c>
      <c r="C116" s="695" t="s">
        <v>63</v>
      </c>
      <c r="D116" s="696">
        <v>16616.8328</v>
      </c>
      <c r="E116" s="697">
        <v>0.80853699999999995</v>
      </c>
      <c r="F116" s="696">
        <v>30052.156900000002</v>
      </c>
      <c r="G116" s="697">
        <v>0</v>
      </c>
      <c r="H116" s="481">
        <f t="shared" si="5"/>
        <v>13435.324100000002</v>
      </c>
      <c r="I116" s="703">
        <f t="shared" si="7"/>
        <v>0.70230000000000004</v>
      </c>
      <c r="J116" s="703">
        <f t="shared" si="4"/>
        <v>0.10623699999999991</v>
      </c>
      <c r="K116" s="704">
        <f t="shared" si="6"/>
        <v>1765.3224661735985</v>
      </c>
    </row>
    <row r="117" spans="1:11" ht="14.1" customHeight="1" x14ac:dyDescent="0.25">
      <c r="A117" s="693" t="s">
        <v>884</v>
      </c>
      <c r="B117" s="694" t="s">
        <v>885</v>
      </c>
      <c r="C117" s="695" t="s">
        <v>103</v>
      </c>
      <c r="D117" s="696">
        <v>8.3823000000000008</v>
      </c>
      <c r="E117" s="697">
        <v>2.0953460000000002</v>
      </c>
      <c r="F117" s="696">
        <v>28.460799999999999</v>
      </c>
      <c r="G117" s="697">
        <v>0.3</v>
      </c>
      <c r="H117" s="481">
        <f t="shared" si="5"/>
        <v>20.078499999999998</v>
      </c>
      <c r="I117" s="703">
        <f t="shared" si="7"/>
        <v>0.70230000000000004</v>
      </c>
      <c r="J117" s="703">
        <f t="shared" si="4"/>
        <v>1.393046</v>
      </c>
      <c r="K117" s="704">
        <f t="shared" si="6"/>
        <v>11.676929485800001</v>
      </c>
    </row>
    <row r="118" spans="1:11" ht="14.1" customHeight="1" x14ac:dyDescent="0.25">
      <c r="A118" s="693" t="s">
        <v>886</v>
      </c>
      <c r="B118" s="694" t="s">
        <v>887</v>
      </c>
      <c r="C118" s="695" t="s">
        <v>63</v>
      </c>
      <c r="D118" s="696">
        <v>2563.4643000000001</v>
      </c>
      <c r="E118" s="697">
        <v>1.1733929999999999</v>
      </c>
      <c r="F118" s="696">
        <v>5571.4152999999997</v>
      </c>
      <c r="G118" s="697">
        <v>0</v>
      </c>
      <c r="H118" s="481">
        <f t="shared" si="5"/>
        <v>3007.9509999999996</v>
      </c>
      <c r="I118" s="703">
        <f t="shared" si="7"/>
        <v>0.70230000000000004</v>
      </c>
      <c r="J118" s="703">
        <f t="shared" si="4"/>
        <v>0.47109299999999987</v>
      </c>
      <c r="K118" s="704">
        <f t="shared" si="6"/>
        <v>1207.6300874798997</v>
      </c>
    </row>
  </sheetData>
  <mergeCells count="5">
    <mergeCell ref="A1:A2"/>
    <mergeCell ref="B1:F2"/>
    <mergeCell ref="G1:G2"/>
    <mergeCell ref="A3:G3"/>
    <mergeCell ref="A4:G4"/>
  </mergeCells>
  <pageMargins left="0.39370078740157483" right="0.39370078740157483" top="0.39370078740157483" bottom="0.59055118110236227" header="0" footer="0.39370078740157483"/>
  <pageSetup paperSize="9" scale="61" fitToHeight="500" orientation="portrait" r:id="rId1"/>
  <headerFooter scaleWithDoc="0"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64"/>
  <dimension ref="B1:J16"/>
  <sheetViews>
    <sheetView workbookViewId="0">
      <selection activeCell="K17" sqref="K17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20.7109375" style="1" customWidth="1"/>
    <col min="6" max="6" width="0" style="1" hidden="1" customWidth="1"/>
    <col min="7" max="7" width="12.7109375" style="1"/>
    <col min="8" max="8" width="1.7109375" style="1" customWidth="1"/>
    <col min="9" max="16384" width="12.7109375" style="1"/>
  </cols>
  <sheetData>
    <row r="1" spans="2:10" ht="10.15" customHeight="1" x14ac:dyDescent="0.25"/>
    <row r="2" spans="2:10" ht="19.899999999999999" customHeight="1" x14ac:dyDescent="0.25">
      <c r="B2" s="1428" t="s">
        <v>228</v>
      </c>
      <c r="C2" s="1428"/>
      <c r="D2" s="1428"/>
      <c r="E2" s="1428"/>
      <c r="F2" s="1428"/>
      <c r="G2" s="1428"/>
    </row>
    <row r="3" spans="2:10" ht="19.899999999999999" customHeight="1" x14ac:dyDescent="0.25">
      <c r="B3" s="1428" t="s">
        <v>1180</v>
      </c>
      <c r="C3" s="1428"/>
      <c r="D3" s="1428"/>
      <c r="E3" s="1428"/>
      <c r="F3" s="1428"/>
    </row>
    <row r="5" spans="2:10" s="23" customFormat="1" ht="49.9" customHeight="1" x14ac:dyDescent="0.2">
      <c r="B5" s="878" t="s">
        <v>65</v>
      </c>
      <c r="C5" s="879" t="s">
        <v>509</v>
      </c>
      <c r="D5" s="1430" t="s">
        <v>220</v>
      </c>
      <c r="E5" s="1430"/>
      <c r="F5" s="879" t="s">
        <v>668</v>
      </c>
      <c r="G5" s="880" t="s">
        <v>1026</v>
      </c>
    </row>
    <row r="6" spans="2:10" ht="19.899999999999999" customHeight="1" x14ac:dyDescent="0.25">
      <c r="B6" s="1429" t="s">
        <v>221</v>
      </c>
      <c r="C6" s="881" t="s">
        <v>166</v>
      </c>
      <c r="D6" s="1426" t="s">
        <v>1027</v>
      </c>
      <c r="E6" s="1427"/>
      <c r="F6" s="881" t="s">
        <v>1028</v>
      </c>
      <c r="G6" s="1025">
        <v>47.3</v>
      </c>
      <c r="J6" s="30"/>
    </row>
    <row r="7" spans="2:10" ht="19.899999999999999" customHeight="1" x14ac:dyDescent="0.25">
      <c r="B7" s="1429"/>
      <c r="C7" s="881" t="s">
        <v>155</v>
      </c>
      <c r="D7" s="1426" t="s">
        <v>1029</v>
      </c>
      <c r="E7" s="1427"/>
      <c r="F7" s="881" t="s">
        <v>1028</v>
      </c>
      <c r="G7" s="1025">
        <v>30.93</v>
      </c>
      <c r="I7" s="30"/>
    </row>
    <row r="8" spans="2:10" ht="19.899999999999999" customHeight="1" x14ac:dyDescent="0.25">
      <c r="B8" s="1429" t="s">
        <v>222</v>
      </c>
      <c r="C8" s="881" t="s">
        <v>167</v>
      </c>
      <c r="D8" s="1426" t="s">
        <v>93</v>
      </c>
      <c r="E8" s="1427"/>
      <c r="F8" s="881" t="s">
        <v>1030</v>
      </c>
      <c r="G8" s="1026">
        <v>502.59</v>
      </c>
    </row>
    <row r="9" spans="2:10" ht="19.899999999999999" customHeight="1" x14ac:dyDescent="0.25">
      <c r="B9" s="1429"/>
      <c r="C9" s="881" t="s">
        <v>156</v>
      </c>
      <c r="D9" s="1426" t="s">
        <v>157</v>
      </c>
      <c r="E9" s="1427"/>
      <c r="F9" s="881" t="s">
        <v>1030</v>
      </c>
      <c r="G9" s="1026">
        <v>43.87</v>
      </c>
      <c r="I9" s="1" t="s">
        <v>1077</v>
      </c>
    </row>
    <row r="10" spans="2:10" ht="19.899999999999999" customHeight="1" x14ac:dyDescent="0.25">
      <c r="B10" s="1429" t="s">
        <v>223</v>
      </c>
      <c r="C10" s="881" t="s">
        <v>154</v>
      </c>
      <c r="D10" s="1426" t="s">
        <v>225</v>
      </c>
      <c r="E10" s="1427"/>
      <c r="F10" s="881" t="s">
        <v>63</v>
      </c>
      <c r="G10" s="1026">
        <v>5144.99</v>
      </c>
    </row>
    <row r="11" spans="2:10" ht="19.899999999999999" customHeight="1" x14ac:dyDescent="0.25">
      <c r="B11" s="1429"/>
      <c r="C11" s="881" t="s">
        <v>171</v>
      </c>
      <c r="D11" s="1426" t="s">
        <v>226</v>
      </c>
      <c r="E11" s="1427"/>
      <c r="F11" s="881" t="s">
        <v>63</v>
      </c>
      <c r="G11" s="1026">
        <v>4285.2299999999996</v>
      </c>
    </row>
    <row r="12" spans="2:10" ht="19.899999999999999" customHeight="1" x14ac:dyDescent="0.25">
      <c r="B12" s="1429"/>
      <c r="C12" s="881" t="s">
        <v>153</v>
      </c>
      <c r="D12" s="1426" t="s">
        <v>227</v>
      </c>
      <c r="E12" s="1427"/>
      <c r="F12" s="881" t="s">
        <v>63</v>
      </c>
      <c r="G12" s="1026">
        <v>4235.59</v>
      </c>
    </row>
    <row r="13" spans="2:10" ht="19.899999999999999" customHeight="1" x14ac:dyDescent="0.25">
      <c r="B13" s="1429"/>
      <c r="C13" s="881" t="s">
        <v>151</v>
      </c>
      <c r="D13" s="1426" t="s">
        <v>152</v>
      </c>
      <c r="E13" s="1427"/>
      <c r="F13" s="881" t="s">
        <v>63</v>
      </c>
      <c r="G13" s="1026">
        <v>3163.12</v>
      </c>
    </row>
    <row r="14" spans="2:10" ht="19.899999999999999" customHeight="1" x14ac:dyDescent="0.25">
      <c r="B14" s="1429" t="s">
        <v>224</v>
      </c>
      <c r="C14" s="881" t="s">
        <v>168</v>
      </c>
      <c r="D14" s="1426" t="s">
        <v>93</v>
      </c>
      <c r="E14" s="1427"/>
      <c r="F14" s="881" t="s">
        <v>1030</v>
      </c>
      <c r="G14" s="1026">
        <v>132.91999999999999</v>
      </c>
    </row>
    <row r="15" spans="2:10" ht="19.899999999999999" customHeight="1" x14ac:dyDescent="0.25">
      <c r="B15" s="1429"/>
      <c r="C15" s="881" t="s">
        <v>169</v>
      </c>
      <c r="D15" s="1426" t="s">
        <v>157</v>
      </c>
      <c r="E15" s="1427"/>
      <c r="F15" s="881" t="s">
        <v>1030</v>
      </c>
      <c r="G15" s="1026">
        <v>212.02</v>
      </c>
    </row>
    <row r="16" spans="2:10" ht="19.149999999999999" customHeight="1" x14ac:dyDescent="0.25">
      <c r="B16" s="882" t="s">
        <v>1025</v>
      </c>
      <c r="C16" s="883"/>
      <c r="D16" s="883"/>
      <c r="E16" s="883"/>
      <c r="F16" s="883"/>
      <c r="G16" s="883"/>
    </row>
  </sheetData>
  <mergeCells count="17">
    <mergeCell ref="D14:E14"/>
    <mergeCell ref="D15:E15"/>
    <mergeCell ref="B2:G2"/>
    <mergeCell ref="B6:B7"/>
    <mergeCell ref="B8:B9"/>
    <mergeCell ref="B10:B13"/>
    <mergeCell ref="B14:B15"/>
    <mergeCell ref="B3:F3"/>
    <mergeCell ref="D5:E5"/>
    <mergeCell ref="D6:E6"/>
    <mergeCell ref="D7:E7"/>
    <mergeCell ref="D8:E8"/>
    <mergeCell ref="D9:E9"/>
    <mergeCell ref="D10:E10"/>
    <mergeCell ref="D11:E11"/>
    <mergeCell ref="D12:E12"/>
    <mergeCell ref="D13:E13"/>
  </mergeCells>
  <phoneticPr fontId="75" type="noConversion"/>
  <pageMargins left="0.511811024" right="0.511811024" top="0.78740157499999996" bottom="0.78740157499999996" header="0.31496062000000002" footer="0.31496062000000002"/>
  <pageSetup paperSize="9" scale="8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433" t="s">
        <v>233</v>
      </c>
      <c r="C2" s="1433"/>
      <c r="D2" s="1433"/>
      <c r="E2" s="1433"/>
      <c r="F2" s="1433"/>
      <c r="G2" s="1433"/>
      <c r="H2" s="1433"/>
      <c r="I2" s="1433"/>
    </row>
    <row r="3" spans="2:9" ht="19.899999999999999" customHeight="1" x14ac:dyDescent="0.3">
      <c r="B3" s="1433" t="s">
        <v>265</v>
      </c>
      <c r="C3" s="1433"/>
      <c r="D3" s="1433"/>
      <c r="E3" s="1433"/>
      <c r="F3" s="1433"/>
      <c r="G3" s="1433"/>
      <c r="H3" s="1433"/>
      <c r="I3" s="1433"/>
    </row>
    <row r="5" spans="2:9" s="23" customFormat="1" ht="50.1" customHeight="1" x14ac:dyDescent="0.2">
      <c r="B5" s="1437" t="s">
        <v>65</v>
      </c>
      <c r="C5" s="1437" t="s">
        <v>108</v>
      </c>
      <c r="D5" s="1437" t="s">
        <v>220</v>
      </c>
      <c r="E5" s="1437" t="s">
        <v>184</v>
      </c>
      <c r="F5" s="1431" t="s">
        <v>244</v>
      </c>
      <c r="G5" s="1432"/>
      <c r="H5" s="1431" t="s">
        <v>256</v>
      </c>
      <c r="I5" s="1432"/>
    </row>
    <row r="6" spans="2:9" s="23" customFormat="1" ht="24.95" customHeight="1" x14ac:dyDescent="0.2">
      <c r="B6" s="1438"/>
      <c r="C6" s="1438"/>
      <c r="D6" s="1438"/>
      <c r="E6" s="1438"/>
      <c r="F6" s="168" t="s">
        <v>240</v>
      </c>
      <c r="G6" s="169" t="s">
        <v>241</v>
      </c>
      <c r="H6" s="168" t="s">
        <v>240</v>
      </c>
      <c r="I6" s="169" t="s">
        <v>241</v>
      </c>
    </row>
    <row r="7" spans="2:9" ht="19.899999999999999" customHeight="1" x14ac:dyDescent="0.25">
      <c r="B7" s="1434" t="s">
        <v>234</v>
      </c>
      <c r="C7" s="125" t="s">
        <v>235</v>
      </c>
      <c r="D7" s="163" t="s">
        <v>238</v>
      </c>
      <c r="E7" s="125" t="s">
        <v>239</v>
      </c>
      <c r="F7" s="164"/>
      <c r="G7" s="164"/>
      <c r="H7" s="164">
        <v>32.979999999999997</v>
      </c>
      <c r="I7" s="164">
        <v>5.66</v>
      </c>
    </row>
    <row r="8" spans="2:9" ht="19.899999999999999" customHeight="1" x14ac:dyDescent="0.25">
      <c r="B8" s="1435"/>
      <c r="C8" s="125" t="s">
        <v>236</v>
      </c>
      <c r="D8" s="163" t="s">
        <v>242</v>
      </c>
      <c r="E8" s="125" t="s">
        <v>239</v>
      </c>
      <c r="F8" s="164"/>
      <c r="G8" s="164"/>
      <c r="H8" s="164">
        <v>88.97</v>
      </c>
      <c r="I8" s="164">
        <v>22.95</v>
      </c>
    </row>
    <row r="9" spans="2:9" ht="19.899999999999999" customHeight="1" x14ac:dyDescent="0.25">
      <c r="B9" s="1436"/>
      <c r="C9" s="125" t="s">
        <v>237</v>
      </c>
      <c r="D9" s="163" t="s">
        <v>243</v>
      </c>
      <c r="E9" s="125" t="s">
        <v>239</v>
      </c>
      <c r="F9" s="164"/>
      <c r="G9" s="164"/>
      <c r="H9" s="164">
        <v>79.81</v>
      </c>
      <c r="I9" s="164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433" t="s">
        <v>232</v>
      </c>
      <c r="C2" s="1433"/>
      <c r="D2" s="1433"/>
      <c r="E2" s="1433"/>
    </row>
    <row r="3" spans="2:5" ht="10.15" customHeight="1" x14ac:dyDescent="0.25"/>
    <row r="4" spans="2:5" s="162" customFormat="1" ht="90" customHeight="1" x14ac:dyDescent="0.2">
      <c r="B4" s="165" t="s">
        <v>229</v>
      </c>
      <c r="C4" s="165" t="s">
        <v>257</v>
      </c>
      <c r="D4" s="165" t="s">
        <v>230</v>
      </c>
      <c r="E4" s="165" t="s">
        <v>231</v>
      </c>
    </row>
    <row r="5" spans="2:5" ht="130.15" customHeight="1" x14ac:dyDescent="0.25">
      <c r="B5" s="166" t="s">
        <v>258</v>
      </c>
      <c r="C5" s="167">
        <v>381.14</v>
      </c>
      <c r="D5" s="167">
        <v>341.02</v>
      </c>
      <c r="E5" s="167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26</vt:i4>
      </vt:variant>
    </vt:vector>
  </HeadingPairs>
  <TitlesOfParts>
    <vt:vector size="48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AUX-Mão de obra</vt:lpstr>
      <vt:lpstr>Mao de obra Sicro</vt:lpstr>
      <vt:lpstr>AUX-Demais Custos</vt:lpstr>
      <vt:lpstr>AUX-Custo hr. Veículos</vt:lpstr>
      <vt:lpstr>AUX-Diárias</vt:lpstr>
      <vt:lpstr>'AUX-Computador_ICM'!Area_de_impressao</vt:lpstr>
      <vt:lpstr>'AUX-Custo hr. Veículos'!Area_de_impressao</vt:lpstr>
      <vt:lpstr>'AUX-Demais Custos'!Area_de_impressao</vt:lpstr>
      <vt:lpstr>'AUX-Diárias'!Area_de_impressao</vt:lpstr>
      <vt:lpstr>'AUX-Mão de obra'!Area_de_impressao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'Mao de obra Sicro'!Area_de_impressao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'Mao de obra Sicro'!Titulos_de_impressao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Dayane Carvalho da Costa</cp:lastModifiedBy>
  <cp:lastPrinted>2023-11-08T12:15:46Z</cp:lastPrinted>
  <dcterms:created xsi:type="dcterms:W3CDTF">1999-10-25T11:30:42Z</dcterms:created>
  <dcterms:modified xsi:type="dcterms:W3CDTF">2023-11-08T12:17:35Z</dcterms:modified>
</cp:coreProperties>
</file>