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embeddings/oleObject3.bin" ContentType="application/vnd.openxmlformats-officedocument.oleObject"/>
  <Override PartName="/xl/drawings/drawing4.xml" ContentType="application/vnd.openxmlformats-officedocument.drawing+xml"/>
  <Override PartName="/xl/embeddings/oleObject4.bin" ContentType="application/vnd.openxmlformats-officedocument.oleObject"/>
  <Override PartName="/xl/drawings/drawing5.xml" ContentType="application/vnd.openxmlformats-officedocument.drawing+xml"/>
  <Override PartName="/xl/embeddings/oleObject5.bin" ContentType="application/vnd.openxmlformats-officedocument.oleObject"/>
  <Override PartName="/xl/drawings/drawing6.xml" ContentType="application/vnd.openxmlformats-officedocument.drawing+xml"/>
  <Override PartName="/xl/embeddings/oleObject6.bin" ContentType="application/vnd.openxmlformats-officedocument.oleObject"/>
  <Override PartName="/xl/drawings/drawing7.xml" ContentType="application/vnd.openxmlformats-officedocument.drawing+xml"/>
  <Override PartName="/xl/embeddings/oleObject7.bin" ContentType="application/vnd.openxmlformats-officedocument.oleObject"/>
  <Override PartName="/xl/drawings/drawing8.xml" ContentType="application/vnd.openxmlformats-officedocument.drawing+xml"/>
  <Override PartName="/xl/embeddings/oleObject8.bin" ContentType="application/vnd.openxmlformats-officedocument.oleObject"/>
  <Override PartName="/xl/drawings/drawing9.xml" ContentType="application/vnd.openxmlformats-officedocument.drawing+xml"/>
  <Override PartName="/xl/embeddings/oleObject9.bin" ContentType="application/vnd.openxmlformats-officedocument.oleObject"/>
  <Override PartName="/xl/drawings/drawing10.xml" ContentType="application/vnd.openxmlformats-officedocument.drawing+xml"/>
  <Override PartName="/xl/embeddings/oleObject10.bin" ContentType="application/vnd.openxmlformats-officedocument.oleObject"/>
  <Override PartName="/xl/drawings/drawing11.xml" ContentType="application/vnd.openxmlformats-officedocument.drawing+xml"/>
  <Override PartName="/xl/embeddings/oleObject11.bin" ContentType="application/vnd.openxmlformats-officedocument.oleObject"/>
  <Override PartName="/xl/drawings/drawing12.xml" ContentType="application/vnd.openxmlformats-officedocument.drawing+xml"/>
  <Override PartName="/xl/embeddings/oleObject12.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tiago.melo\Desktop\"/>
    </mc:Choice>
  </mc:AlternateContent>
  <bookViews>
    <workbookView xWindow="0" yWindow="0" windowWidth="25200" windowHeight="11265" tabRatio="821"/>
  </bookViews>
  <sheets>
    <sheet name="Itens sem Grupo" sheetId="1" r:id="rId1"/>
    <sheet name="Grupo 1 - Mat. Consumo" sheetId="4" r:id="rId2"/>
    <sheet name="Grupo 2 - Mat. Informática" sheetId="7" r:id="rId3"/>
    <sheet name="Grupo 3 - Mat. Elétrico" sheetId="9" r:id="rId4"/>
    <sheet name="Grupo 4 - Mat. Copa Cozinha" sheetId="8" r:id="rId5"/>
    <sheet name="Grupo 5 - Gêneros Alimentícios" sheetId="11" r:id="rId6"/>
    <sheet name="Grupo 6 - Gêneros Alimentícios" sheetId="17" r:id="rId7"/>
    <sheet name="Grupo 7 - Mat. Segurança" sheetId="20" r:id="rId8"/>
    <sheet name="Grupo 8 - Mat. Automotivo" sheetId="22" r:id="rId9"/>
    <sheet name="Grupo 9 - Mat. Aplic. Direta" sheetId="18" r:id="rId10"/>
    <sheet name="Grupo 10 - Mat. Gráfico" sheetId="19" r:id="rId11"/>
    <sheet name="Resumo Geral" sheetId="23" r:id="rId12"/>
  </sheets>
  <definedNames>
    <definedName name="_xlnm.Print_Area" localSheetId="1">'Grupo 1 - Mat. Consumo'!$A$1:$H$41</definedName>
    <definedName name="_xlnm.Print_Area" localSheetId="10">'Grupo 10 - Mat. Gráfico'!$A$1:$H$11</definedName>
    <definedName name="_xlnm.Print_Area" localSheetId="2">'Grupo 2 - Mat. Informática'!$A$1:$H$16</definedName>
    <definedName name="_xlnm.Print_Area" localSheetId="3">'Grupo 3 - Mat. Elétrico'!$A$1:$H$12</definedName>
    <definedName name="_xlnm.Print_Area" localSheetId="4">'Grupo 4 - Mat. Copa Cozinha'!$A$1:$H$11</definedName>
    <definedName name="_xlnm.Print_Area" localSheetId="6">'Grupo 6 - Gêneros Alimentícios'!$A$1:$H$12</definedName>
    <definedName name="_xlnm.Print_Area" localSheetId="7">'Grupo 7 - Mat. Segurança'!$A$1:$H$16</definedName>
    <definedName name="_xlnm.Print_Area" localSheetId="8">'Grupo 8 - Mat. Automotivo'!$A$1:$H$11</definedName>
    <definedName name="_xlnm.Print_Area" localSheetId="9">'Grupo 9 - Mat. Aplic. Direta'!$A$1:$H$12</definedName>
    <definedName name="_xlnm.Print_Area" localSheetId="0">'Itens sem Grupo'!$A$1:$H$13</definedName>
    <definedName name="_xlnm.Print_Area" localSheetId="11">'Resumo Geral'!$A$1:$G$19</definedName>
    <definedName name="Excel_BuiltIn_Print_Area_3" localSheetId="10">#REF!</definedName>
    <definedName name="Excel_BuiltIn_Print_Area_3" localSheetId="6">#REF!</definedName>
    <definedName name="Excel_BuiltIn_Print_Area_3" localSheetId="7">#REF!</definedName>
    <definedName name="Excel_BuiltIn_Print_Area_3" localSheetId="8">#REF!</definedName>
    <definedName name="Excel_BuiltIn_Print_Area_3" localSheetId="9">#REF!</definedName>
    <definedName name="Excel_BuiltIn_Print_Area_3" localSheetId="11">#REF!</definedName>
    <definedName name="Excel_BuiltIn_Print_Area_3">#REF!</definedName>
    <definedName name="_xlnm.Print_Titles" localSheetId="1">'Grupo 1 - Mat. Consumo'!$5:$5</definedName>
    <definedName name="_xlnm.Print_Titles" localSheetId="2">'Grupo 2 - Mat. Informática'!$5:$5</definedName>
    <definedName name="_xlnm.Print_Titles" localSheetId="7">'Grupo 7 - Mat. Segurança'!$5:$5</definedName>
    <definedName name="_xlnm.Print_Titles" localSheetId="8">'Grupo 8 - Mat. Automotivo'!$5:$5</definedName>
    <definedName name="_xlnm.Print_Titles" localSheetId="0">'Itens sem Grupo'!$5:$5</definedName>
  </definedNames>
  <calcPr calcId="152511"/>
</workbook>
</file>

<file path=xl/calcChain.xml><?xml version="1.0" encoding="utf-8"?>
<calcChain xmlns="http://schemas.openxmlformats.org/spreadsheetml/2006/main">
  <c r="H12" i="1" l="1"/>
  <c r="H10" i="20" l="1"/>
  <c r="H9" i="20"/>
  <c r="H14" i="20"/>
  <c r="H10" i="22" l="1"/>
  <c r="H9" i="22"/>
  <c r="H15" i="20"/>
  <c r="A10" i="1"/>
  <c r="H11" i="22" l="1"/>
  <c r="G16" i="23" s="1"/>
  <c r="H13" i="20"/>
  <c r="H12" i="20"/>
  <c r="H11" i="20"/>
  <c r="H16" i="20" l="1"/>
  <c r="G15" i="23" s="1"/>
  <c r="H40" i="4"/>
  <c r="H39" i="4"/>
  <c r="H38" i="4"/>
  <c r="H37" i="4"/>
  <c r="H36" i="4"/>
  <c r="H35" i="4"/>
  <c r="H34" i="4"/>
  <c r="H33" i="4"/>
  <c r="H32" i="4"/>
  <c r="H31" i="4"/>
  <c r="H30" i="4"/>
  <c r="H29" i="4"/>
  <c r="H28" i="4"/>
  <c r="H27" i="4"/>
  <c r="H26" i="4"/>
  <c r="H25" i="4"/>
  <c r="H24" i="4"/>
  <c r="H23" i="4"/>
  <c r="H22" i="4"/>
  <c r="H21" i="4"/>
  <c r="H20" i="4"/>
  <c r="H19" i="4"/>
  <c r="H18" i="4"/>
  <c r="H17" i="4"/>
  <c r="H16" i="4"/>
  <c r="H15" i="4"/>
  <c r="H14" i="4"/>
  <c r="H13" i="4"/>
  <c r="H12" i="4"/>
  <c r="H11" i="4"/>
  <c r="H10" i="4"/>
  <c r="H10" i="19" l="1"/>
  <c r="H9" i="19"/>
  <c r="H11" i="18"/>
  <c r="H10" i="18"/>
  <c r="H9" i="18"/>
  <c r="H12" i="18" l="1"/>
  <c r="G17" i="23" s="1"/>
  <c r="H9" i="17"/>
  <c r="H10" i="17"/>
  <c r="H11" i="17"/>
  <c r="H11" i="19"/>
  <c r="G18" i="23" s="1"/>
  <c r="H12" i="17" l="1"/>
  <c r="G14" i="23" s="1"/>
  <c r="H10" i="7" l="1"/>
  <c r="H9" i="7"/>
  <c r="H14" i="7" l="1"/>
  <c r="H10" i="9"/>
  <c r="H9" i="9"/>
  <c r="H11" i="9"/>
  <c r="H9" i="11"/>
  <c r="H11" i="11"/>
  <c r="H10" i="11"/>
  <c r="H9" i="8"/>
  <c r="H10" i="8"/>
  <c r="H13" i="7"/>
  <c r="H11" i="7"/>
  <c r="H15" i="7"/>
  <c r="H12" i="7"/>
  <c r="H9" i="4"/>
  <c r="H11" i="1"/>
  <c r="H10" i="1"/>
  <c r="H9" i="1"/>
  <c r="H41" i="4" l="1"/>
  <c r="G9" i="23" s="1"/>
  <c r="H16" i="7"/>
  <c r="G10" i="23" s="1"/>
  <c r="H12" i="9"/>
  <c r="G11" i="23" s="1"/>
  <c r="H12" i="11"/>
  <c r="G13" i="23" s="1"/>
  <c r="H11" i="8"/>
  <c r="G12" i="23" s="1"/>
  <c r="H13" i="1"/>
  <c r="G8" i="23" s="1"/>
  <c r="A11" i="1"/>
  <c r="A12" i="1" s="1"/>
  <c r="A9" i="4" s="1"/>
  <c r="G19" i="23" l="1"/>
  <c r="A10" i="4"/>
  <c r="A11" i="4" l="1"/>
  <c r="A12" i="4" l="1"/>
  <c r="A13" i="4" l="1"/>
  <c r="A14" i="4" l="1"/>
  <c r="A15" i="4" l="1"/>
  <c r="A16" i="4" l="1"/>
  <c r="A17" i="4" l="1"/>
  <c r="A18" i="4" l="1"/>
  <c r="A19" i="4" l="1"/>
  <c r="A20" i="4" l="1"/>
  <c r="A21" i="4" l="1"/>
  <c r="A22" i="4" s="1"/>
  <c r="A23" i="4" l="1"/>
  <c r="A24" i="4" l="1"/>
  <c r="A25" i="4" l="1"/>
  <c r="A26" i="4" l="1"/>
  <c r="A27" i="4" l="1"/>
  <c r="A28" i="4" l="1"/>
  <c r="A29" i="4" l="1"/>
  <c r="A30" i="4" l="1"/>
  <c r="A31" i="4" l="1"/>
  <c r="A32" i="4" l="1"/>
  <c r="A33" i="4" l="1"/>
  <c r="A34" i="4" l="1"/>
  <c r="A35" i="4" l="1"/>
  <c r="A36" i="4" l="1"/>
  <c r="A37" i="4" l="1"/>
  <c r="A38" i="4" l="1"/>
  <c r="A39" i="4" l="1"/>
  <c r="A40" i="4" l="1"/>
  <c r="A9" i="7" l="1"/>
  <c r="A10" i="7" s="1"/>
  <c r="A11" i="7" l="1"/>
  <c r="A12" i="7" l="1"/>
  <c r="A13" i="7" l="1"/>
  <c r="A14" i="7" l="1"/>
  <c r="A15" i="7" l="1"/>
  <c r="A9" i="9" l="1"/>
  <c r="A57" i="9" l="1"/>
  <c r="A10" i="9" l="1"/>
  <c r="A11" i="9" l="1"/>
  <c r="A9" i="8" l="1"/>
  <c r="A10" i="8" l="1"/>
  <c r="A9" i="11" s="1"/>
  <c r="A10" i="11" l="1"/>
  <c r="A11" i="11" l="1"/>
  <c r="A9" i="17" s="1"/>
  <c r="A10" i="17" s="1"/>
  <c r="A11" i="17" s="1"/>
  <c r="A9" i="20" s="1"/>
  <c r="A10" i="20" s="1"/>
  <c r="A11" i="20" s="1"/>
  <c r="A12" i="20" s="1"/>
  <c r="A13" i="20" s="1"/>
  <c r="A14" i="20" s="1"/>
  <c r="A15" i="20" s="1"/>
  <c r="A9" i="22" s="1"/>
  <c r="A10" i="22" s="1"/>
  <c r="A9" i="18" s="1"/>
  <c r="A10" i="18" l="1"/>
  <c r="A11" i="18" l="1"/>
  <c r="A9" i="19" s="1"/>
  <c r="A10" i="19" l="1"/>
</calcChain>
</file>

<file path=xl/sharedStrings.xml><?xml version="1.0" encoding="utf-8"?>
<sst xmlns="http://schemas.openxmlformats.org/spreadsheetml/2006/main" count="353" uniqueCount="128">
  <si>
    <t>ITENS SEM GRUPO</t>
  </si>
  <si>
    <t>UN</t>
  </si>
  <si>
    <t>GAR</t>
  </si>
  <si>
    <t>KG</t>
  </si>
  <si>
    <t>PCT</t>
  </si>
  <si>
    <t xml:space="preserve">SUBTOTAL - R$ </t>
  </si>
  <si>
    <t>RL</t>
  </si>
  <si>
    <t>CX</t>
  </si>
  <si>
    <t>TB</t>
  </si>
  <si>
    <t>RS</t>
  </si>
  <si>
    <t>COPO</t>
  </si>
  <si>
    <t>UND</t>
  </si>
  <si>
    <t>BL</t>
  </si>
  <si>
    <t>FR</t>
  </si>
  <si>
    <t>ESPECIFICAÇÕES, QUANTITATIVOS E PREÇOS ESTIMADOS</t>
  </si>
  <si>
    <t>CATMAT</t>
  </si>
  <si>
    <t>ITEM</t>
  </si>
  <si>
    <t>DESCRIÇÃO</t>
  </si>
  <si>
    <t>UNID</t>
  </si>
  <si>
    <t>VALOR</t>
  </si>
  <si>
    <t>UNIT</t>
  </si>
  <si>
    <t>TOTAL</t>
  </si>
  <si>
    <t>33.90.30-16</t>
  </si>
  <si>
    <t>NATUREZA DA DESPESA</t>
  </si>
  <si>
    <t>33.90.30.26</t>
  </si>
  <si>
    <t>33.90.30-07</t>
  </si>
  <si>
    <t>33.90.30-21</t>
  </si>
  <si>
    <t>33.90.30-17</t>
  </si>
  <si>
    <t>33.90.30-26</t>
  </si>
  <si>
    <t>33.90.30-30</t>
  </si>
  <si>
    <r>
      <rPr>
        <b/>
        <sz val="10"/>
        <rFont val="Calibri"/>
        <family val="2"/>
      </rPr>
      <t>Café em capsula</t>
    </r>
    <r>
      <rPr>
        <sz val="10"/>
        <rFont val="Calibri"/>
        <family val="2"/>
        <scheme val="minor"/>
      </rPr>
      <t xml:space="preserve"> compatível com o equipamento Nescafé Dolce Gusto, sabor Au Lait, com 16 cápsulas</t>
    </r>
  </si>
  <si>
    <r>
      <rPr>
        <b/>
        <sz val="10"/>
        <rFont val="Calibri"/>
        <family val="2"/>
      </rPr>
      <t>Café em capsula</t>
    </r>
    <r>
      <rPr>
        <sz val="10"/>
        <rFont val="Calibri"/>
        <family val="2"/>
        <scheme val="minor"/>
      </rPr>
      <t xml:space="preserve"> compatível com o equipamento Nescafé Dolce Gusto, sabor Expresso, com 16 cápsulas</t>
    </r>
  </si>
  <si>
    <r>
      <rPr>
        <b/>
        <sz val="10"/>
        <rFont val="Calibri"/>
        <family val="2"/>
      </rPr>
      <t xml:space="preserve">Apagador para quadro branco </t>
    </r>
    <r>
      <rPr>
        <sz val="10"/>
        <rFont val="Calibri"/>
        <family val="2"/>
      </rPr>
      <t>e quadro de vidro</t>
    </r>
    <r>
      <rPr>
        <sz val="10"/>
        <rFont val="Calibri"/>
        <family val="2"/>
        <scheme val="minor"/>
      </rPr>
      <t>, em feltro 100% lã (macio e resistente), com pegador anatômico em plástico reciclado, medindo 50x155x33mm (LxCxA)</t>
    </r>
  </si>
  <si>
    <r>
      <rPr>
        <b/>
        <sz val="10"/>
        <rFont val="Calibri"/>
        <family val="2"/>
      </rPr>
      <t>Apontador para lápis</t>
    </r>
    <r>
      <rPr>
        <sz val="10"/>
        <rFont val="Calibri"/>
        <family val="2"/>
        <scheme val="minor"/>
      </rPr>
      <t>, material metal, tipo escolar, cor prateado, medindo aproximadamente 25mm x 15mm (CxL), quantidade furos 1, sem depósito</t>
    </r>
  </si>
  <si>
    <r>
      <rPr>
        <b/>
        <sz val="10"/>
        <rFont val="Calibri"/>
        <family val="2"/>
      </rPr>
      <t>Bandeja expediente</t>
    </r>
    <r>
      <rPr>
        <sz val="10"/>
        <rFont val="Calibri"/>
        <family val="2"/>
        <scheme val="minor"/>
      </rPr>
      <t xml:space="preserve">, material acrílico, cor fume, comprimento 360 mm, largura 260 mm, altura 40 mm, tipo tríplex. Marca equivalente ou superior à Acrimet. </t>
    </r>
  </si>
  <si>
    <r>
      <rPr>
        <b/>
        <sz val="10"/>
        <rFont val="Calibri"/>
        <family val="2"/>
      </rPr>
      <t>Bloco de aviso autocolante</t>
    </r>
    <r>
      <rPr>
        <sz val="10"/>
        <rFont val="Calibri"/>
        <family val="2"/>
        <scheme val="minor"/>
      </rPr>
      <t xml:space="preserve">, tipo post-it, medindo aproximadamente 76mm X  102mm, na cor amarela. Bloco com 100 folhas. </t>
    </r>
  </si>
  <si>
    <r>
      <rPr>
        <b/>
        <sz val="10"/>
        <rFont val="Calibri"/>
        <family val="2"/>
      </rPr>
      <t>Borracha</t>
    </r>
    <r>
      <rPr>
        <sz val="10"/>
        <rFont val="Calibri"/>
        <family val="2"/>
        <scheme val="minor"/>
      </rPr>
      <t xml:space="preserve"> apagadora escrita, material borracha, comprimento 40 mm, largura 20 mm, cor branca, tipo macia, material capa plástico de vinil, cor capa azul, c/ capa plástica protetora.</t>
    </r>
  </si>
  <si>
    <r>
      <rPr>
        <b/>
        <sz val="10"/>
        <color indexed="8"/>
        <rFont val="Calibri"/>
        <family val="2"/>
      </rPr>
      <t>Caixa arquivo</t>
    </r>
    <r>
      <rPr>
        <sz val="10"/>
        <color indexed="8"/>
        <rFont val="Calibri"/>
        <family val="2"/>
        <scheme val="minor"/>
      </rPr>
      <t>, material plástico polionda, dimensões 135 x 250 x 360, cor azul, aplicação arquivamento de documentos</t>
    </r>
  </si>
  <si>
    <r>
      <rPr>
        <b/>
        <sz val="10"/>
        <rFont val="Calibri"/>
        <family val="2"/>
      </rPr>
      <t>Caneta</t>
    </r>
    <r>
      <rPr>
        <sz val="10"/>
        <rFont val="Calibri"/>
        <family val="2"/>
        <scheme val="minor"/>
      </rPr>
      <t xml:space="preserve"> esferográfica, tinta </t>
    </r>
    <r>
      <rPr>
        <b/>
        <sz val="10"/>
        <rFont val="Calibri"/>
        <family val="2"/>
        <scheme val="minor"/>
      </rPr>
      <t>azul,</t>
    </r>
    <r>
      <rPr>
        <sz val="10"/>
        <rFont val="Calibri"/>
        <family val="2"/>
        <scheme val="minor"/>
      </rPr>
      <t xml:space="preserve"> medindo aprox. 14,5cm, corpo sextavado, transparente, incolor com furo lateral, tampa vazada na parte superior, coluna de tinta transparente com conteúdo mínimo de 10cm, proteção de ponta em forma cônica reforçada, carga e tampa conectadas ao corpo por encaixe, fabricada em material plástico ou metálico, material da ponta em aço inoxidável com esfera de tungstênio, tipo escrita grossa. Fabricação nacional. Marca: equivalente ou superior à BIC.</t>
    </r>
  </si>
  <si>
    <r>
      <rPr>
        <b/>
        <sz val="10"/>
        <rFont val="Calibri"/>
        <family val="2"/>
      </rPr>
      <t>Caneta marca-texto</t>
    </r>
    <r>
      <rPr>
        <sz val="10"/>
        <rFont val="Calibri"/>
        <family val="2"/>
        <scheme val="minor"/>
      </rPr>
      <t xml:space="preserve">, material plástico, tipo ponta fluorescente, cor </t>
    </r>
    <r>
      <rPr>
        <b/>
        <sz val="10"/>
        <rFont val="Calibri"/>
        <family val="2"/>
        <scheme val="minor"/>
      </rPr>
      <t>amarela</t>
    </r>
  </si>
  <si>
    <r>
      <rPr>
        <b/>
        <sz val="10"/>
        <rFont val="Calibri"/>
        <family val="2"/>
      </rPr>
      <t>Clipe</t>
    </r>
    <r>
      <rPr>
        <b/>
        <sz val="10"/>
        <rFont val="Calibri"/>
        <family val="2"/>
        <scheme val="minor"/>
      </rPr>
      <t>, tamanho 3/0</t>
    </r>
    <r>
      <rPr>
        <sz val="10"/>
        <rFont val="Calibri"/>
        <family val="2"/>
        <scheme val="minor"/>
      </rPr>
      <t>, material metal, formato paralelo, caixa com 50 unidades</t>
    </r>
  </si>
  <si>
    <r>
      <rPr>
        <b/>
        <sz val="10"/>
        <rFont val="Calibri"/>
        <family val="2"/>
      </rPr>
      <t>Clipe, tamanho 4/0</t>
    </r>
    <r>
      <rPr>
        <sz val="10"/>
        <rFont val="Calibri"/>
        <family val="2"/>
        <scheme val="minor"/>
      </rPr>
      <t>, material metal, formato paralelo, caixa com 50 unidades</t>
    </r>
  </si>
  <si>
    <r>
      <rPr>
        <b/>
        <sz val="10"/>
        <rFont val="Calibri"/>
        <family val="2"/>
      </rPr>
      <t xml:space="preserve">Cola branca, </t>
    </r>
    <r>
      <rPr>
        <sz val="10"/>
        <rFont val="Calibri"/>
        <family val="2"/>
        <scheme val="minor"/>
      </rPr>
      <t>líquida, atóxica, secagem rápida, tipo escolar, com peso de 40g, com dados de identificação do produto, marca do fabricante e CRQ do químico responsável na embalagem.Validade superior a 12 meses no ato da entrega. Marca: equivalente ou superior à FABER CASTELL.</t>
    </r>
  </si>
  <si>
    <r>
      <rPr>
        <b/>
        <sz val="10"/>
        <rFont val="Calibri"/>
        <family val="2"/>
      </rPr>
      <t>Cola instantânea</t>
    </r>
    <r>
      <rPr>
        <sz val="10"/>
        <rFont val="Calibri"/>
        <family val="2"/>
        <scheme val="minor"/>
      </rPr>
      <t>, composição éster de cianoacrilato, cor incolor, embalagem plástica com no mínimo 20g.  Validade superior a 18 meses no ato da entrega.</t>
    </r>
  </si>
  <si>
    <r>
      <rPr>
        <b/>
        <sz val="10"/>
        <rFont val="Calibri"/>
        <family val="2"/>
      </rPr>
      <t>Extrator de grampo</t>
    </r>
    <r>
      <rPr>
        <sz val="10"/>
        <rFont val="Calibri"/>
        <family val="2"/>
        <scheme val="minor"/>
      </rPr>
      <t>, material aço inoxidável, tipo espátula, tratamento superficial cromado.</t>
    </r>
  </si>
  <si>
    <r>
      <rPr>
        <b/>
        <sz val="10"/>
        <rFont val="Calibri"/>
        <family val="2"/>
      </rPr>
      <t>Fita adesiva</t>
    </r>
    <r>
      <rPr>
        <sz val="10"/>
        <rFont val="Calibri"/>
        <family val="2"/>
        <scheme val="minor"/>
      </rPr>
      <t xml:space="preserve">, material polipropileno transparente, tipo monoface, largura 19mm, comprimento 50m, cor incolor, aplicação multiuso. </t>
    </r>
  </si>
  <si>
    <r>
      <rPr>
        <b/>
        <sz val="10"/>
        <color indexed="8"/>
        <rFont val="Calibri"/>
        <family val="2"/>
      </rPr>
      <t>Fita adesiva</t>
    </r>
    <r>
      <rPr>
        <sz val="10"/>
        <color indexed="8"/>
        <rFont val="Calibri"/>
        <family val="2"/>
        <scheme val="minor"/>
      </rPr>
      <t>, material polietileno, tipo monoface, largura 50mm, comprimento 50m, cor marrom, aplicação empacotamento</t>
    </r>
  </si>
  <si>
    <r>
      <rPr>
        <b/>
        <sz val="10"/>
        <color indexed="8"/>
        <rFont val="Calibri"/>
        <family val="2"/>
      </rPr>
      <t>Fita adesiva</t>
    </r>
    <r>
      <rPr>
        <sz val="10"/>
        <color indexed="8"/>
        <rFont val="Calibri"/>
        <family val="2"/>
        <scheme val="minor"/>
      </rPr>
      <t>, material polipropileno transparente, tipo monoface, largura 50 mm, comprimento 50 m, cor incolor, aplicação multiuso.</t>
    </r>
  </si>
  <si>
    <t>RL 50m</t>
  </si>
  <si>
    <r>
      <rPr>
        <b/>
        <sz val="10"/>
        <rFont val="Calibri"/>
        <family val="2"/>
      </rPr>
      <t>Grafite</t>
    </r>
    <r>
      <rPr>
        <sz val="10"/>
        <rFont val="Calibri"/>
        <family val="2"/>
        <scheme val="minor"/>
      </rPr>
      <t xml:space="preserve"> 2B para lapiseira </t>
    </r>
    <r>
      <rPr>
        <b/>
        <sz val="10"/>
        <rFont val="Calibri"/>
        <family val="2"/>
        <scheme val="minor"/>
      </rPr>
      <t>0,7</t>
    </r>
    <r>
      <rPr>
        <sz val="10"/>
        <rFont val="Calibri"/>
        <family val="2"/>
        <scheme val="minor"/>
      </rPr>
      <t>mm, tubo com 12 minas.</t>
    </r>
  </si>
  <si>
    <r>
      <rPr>
        <b/>
        <sz val="10"/>
        <color indexed="8"/>
        <rFont val="Calibri"/>
        <family val="2"/>
      </rPr>
      <t>Grampeador</t>
    </r>
    <r>
      <rPr>
        <sz val="10"/>
        <color indexed="8"/>
        <rFont val="Calibri"/>
        <family val="2"/>
        <scheme val="minor"/>
      </rPr>
      <t>, tratamento superficial pintado, material metal, tipo mesa, capacidade 25 folhas, tamanho grampo 26/6</t>
    </r>
  </si>
  <si>
    <r>
      <rPr>
        <b/>
        <sz val="10"/>
        <color indexed="8"/>
        <rFont val="Calibri"/>
        <family val="2"/>
      </rPr>
      <t>Grampo para grampeador</t>
    </r>
    <r>
      <rPr>
        <sz val="10"/>
        <color indexed="8"/>
        <rFont val="Calibri"/>
        <family val="2"/>
        <scheme val="minor"/>
      </rPr>
      <t>, material metal, tratamento superficial cobreado, tamanho 26/6, caixa com 5.000 unidades</t>
    </r>
  </si>
  <si>
    <r>
      <rPr>
        <b/>
        <sz val="10"/>
        <rFont val="Calibri"/>
        <family val="2"/>
      </rPr>
      <t>Lápis</t>
    </r>
    <r>
      <rPr>
        <sz val="10"/>
        <rFont val="Calibri"/>
        <family val="2"/>
        <scheme val="minor"/>
      </rPr>
      <t xml:space="preserve"> preto, material corpo madeira, carga 2B, diâmetro carga 2 mm</t>
    </r>
  </si>
  <si>
    <r>
      <rPr>
        <b/>
        <sz val="10"/>
        <rFont val="Calibri"/>
        <family val="2"/>
      </rPr>
      <t>Lapiseira,</t>
    </r>
    <r>
      <rPr>
        <sz val="10"/>
        <rFont val="Calibri"/>
        <family val="2"/>
        <scheme val="minor"/>
      </rPr>
      <t xml:space="preserve"> material plástico, diâmetro de carga de 0,7 mm, c/prendedor, ponta e acionador de metal c/borracha. Marca: equivalente ou superior à PENTEL. </t>
    </r>
  </si>
  <si>
    <r>
      <rPr>
        <b/>
        <sz val="10"/>
        <rFont val="Calibri"/>
        <family val="2"/>
      </rPr>
      <t>Lixeira</t>
    </r>
    <r>
      <rPr>
        <sz val="10"/>
        <rFont val="Calibri"/>
        <family val="2"/>
        <scheme val="minor"/>
      </rPr>
      <t>, material: plástico, capacidade: 30 l, altura: 45 cm, cor: café, largura: 35 cm, para coleta de lixo seco.</t>
    </r>
  </si>
  <si>
    <r>
      <rPr>
        <b/>
        <sz val="10"/>
        <rFont val="Calibri"/>
        <family val="2"/>
      </rPr>
      <t>Papel impressão</t>
    </r>
    <r>
      <rPr>
        <sz val="10"/>
        <rFont val="Calibri"/>
        <family val="2"/>
        <scheme val="minor"/>
      </rPr>
      <t>, material celulose vegetal, tipo</t>
    </r>
    <r>
      <rPr>
        <b/>
        <sz val="10"/>
        <rFont val="Calibri"/>
        <family val="2"/>
        <scheme val="minor"/>
      </rPr>
      <t xml:space="preserve"> A4</t>
    </r>
    <r>
      <rPr>
        <sz val="10"/>
        <rFont val="Calibri"/>
        <family val="2"/>
        <scheme val="minor"/>
      </rPr>
      <t>, gramatura 75g/m/2, comprimento 297mm, largura 210mm, cor branca. Marca: equivalente ou superior à CHAMEX.</t>
    </r>
  </si>
  <si>
    <r>
      <rPr>
        <b/>
        <sz val="10"/>
        <color indexed="8"/>
        <rFont val="Calibri"/>
        <family val="2"/>
      </rPr>
      <t>Pasta arquivo</t>
    </r>
    <r>
      <rPr>
        <sz val="10"/>
        <color indexed="8"/>
        <rFont val="Calibri"/>
        <family val="2"/>
        <scheme val="minor"/>
      </rPr>
      <t>, plástico corrugado flexível, com abas 240mm, lambadas 40mm, com elástico, 350mm, transparente</t>
    </r>
  </si>
  <si>
    <r>
      <rPr>
        <b/>
        <sz val="10"/>
        <rFont val="Calibri"/>
        <family val="2"/>
      </rPr>
      <t>Pincel</t>
    </r>
    <r>
      <rPr>
        <sz val="10"/>
        <rFont val="Calibri"/>
        <family val="2"/>
        <scheme val="minor"/>
      </rPr>
      <t xml:space="preserve"> para quadro/ magnético, material plástico, material ponta feltro, tipo carga descartável, cor </t>
    </r>
    <r>
      <rPr>
        <b/>
        <sz val="10"/>
        <rFont val="Calibri"/>
        <family val="2"/>
        <scheme val="minor"/>
      </rPr>
      <t>preta</t>
    </r>
  </si>
  <si>
    <r>
      <rPr>
        <b/>
        <sz val="10"/>
        <rFont val="Calibri"/>
        <family val="2"/>
      </rPr>
      <t>Pincel</t>
    </r>
    <r>
      <rPr>
        <sz val="10"/>
        <rFont val="Calibri"/>
        <family val="2"/>
        <scheme val="minor"/>
      </rPr>
      <t xml:space="preserve"> para quadro/ magnético, material plástico, material ponta feltro, tipo carga descartável, cor </t>
    </r>
    <r>
      <rPr>
        <b/>
        <sz val="10"/>
        <rFont val="Calibri"/>
        <family val="2"/>
        <scheme val="minor"/>
      </rPr>
      <t>vermelha</t>
    </r>
  </si>
  <si>
    <r>
      <rPr>
        <b/>
        <sz val="10"/>
        <rFont val="Calibri"/>
        <family val="2"/>
      </rPr>
      <t>Porta-fita adesiva</t>
    </r>
    <r>
      <rPr>
        <sz val="10"/>
        <rFont val="Calibri"/>
        <family val="2"/>
        <scheme val="minor"/>
      </rPr>
      <t>, material plástico, cor preta, comprimento 21 cm, largura 9 cm, características adicionais com cortador fita de metal e base antiderrapante.</t>
    </r>
  </si>
  <si>
    <r>
      <rPr>
        <b/>
        <sz val="10"/>
        <rFont val="Calibri"/>
        <family val="2"/>
      </rPr>
      <t>Porta-lápis/clipe/lembrete</t>
    </r>
    <r>
      <rPr>
        <sz val="10"/>
        <rFont val="Calibri"/>
        <family val="2"/>
        <scheme val="minor"/>
      </rPr>
      <t>, poliestireno, conjugado, 150 mm, 240 mm, 90 mm, com 07 divisões</t>
    </r>
  </si>
  <si>
    <r>
      <rPr>
        <b/>
        <sz val="10"/>
        <rFont val="Calibri"/>
        <family val="2"/>
      </rPr>
      <t>Quadro branco</t>
    </r>
    <r>
      <rPr>
        <sz val="10"/>
        <rFont val="Calibri"/>
        <family val="2"/>
        <scheme val="minor"/>
      </rPr>
      <t>, material fórmica branca brilhante, acabamento superficial moldura alumínio, cor moldura natural, finalidade lançamento informações, largura 120, comprimento 90, características adicionais magnético com 2 presilhas parte superior, tipo fixação parede</t>
    </r>
  </si>
  <si>
    <r>
      <rPr>
        <b/>
        <sz val="10"/>
        <rFont val="Calibri"/>
        <family val="2"/>
      </rPr>
      <t>Régua</t>
    </r>
    <r>
      <rPr>
        <sz val="10"/>
        <rFont val="Calibri"/>
        <family val="2"/>
        <scheme val="minor"/>
      </rPr>
      <t xml:space="preserve"> comum, material alumínio, comprimento 30 cm, graduação centímetro, material rígido.</t>
    </r>
  </si>
  <si>
    <r>
      <rPr>
        <b/>
        <sz val="10"/>
        <rFont val="Calibri"/>
        <family val="2"/>
      </rPr>
      <t>Tesoura</t>
    </r>
    <r>
      <rPr>
        <sz val="10"/>
        <rFont val="Calibri"/>
        <family val="2"/>
        <scheme val="minor"/>
      </rPr>
      <t>, material aço inoxidável, material cabo polietileno, comprimento 21cm</t>
    </r>
  </si>
  <si>
    <r>
      <rPr>
        <b/>
        <sz val="10"/>
        <rFont val="Calibri"/>
        <family val="2"/>
      </rPr>
      <t>Prancheta,</t>
    </r>
    <r>
      <rPr>
        <sz val="10"/>
        <rFont val="Calibri"/>
        <family val="2"/>
        <scheme val="minor"/>
      </rPr>
      <t xml:space="preserve"> de plástico acrílico transparente incolor, 350mm x 240mm, com prendedor</t>
    </r>
  </si>
  <si>
    <r>
      <rPr>
        <b/>
        <sz val="10"/>
        <color indexed="8"/>
        <rFont val="Calibri"/>
        <family val="2"/>
      </rPr>
      <t>Aparelho telefônico</t>
    </r>
    <r>
      <rPr>
        <sz val="10"/>
        <color indexed="8"/>
        <rFont val="Calibri"/>
        <family val="2"/>
        <scheme val="minor"/>
      </rPr>
      <t xml:space="preserve"> convencional, teclas flash, redial, mute, pause, tone, 3 níveis: 0 a 75 db, 100 e 250 ms, preta, campainha ajustável, melodias e pino padrão.</t>
    </r>
  </si>
  <si>
    <r>
      <rPr>
        <b/>
        <sz val="10"/>
        <color indexed="8"/>
        <rFont val="Calibri"/>
        <family val="2"/>
      </rPr>
      <t>Telefone sem fio</t>
    </r>
    <r>
      <rPr>
        <sz val="10"/>
        <color indexed="8"/>
        <rFont val="Calibri"/>
        <family val="2"/>
        <scheme val="minor"/>
      </rPr>
      <t xml:space="preserve"> tecnologia dect 6.0 com identificador de chamadas  e agenda, cor preto, discagem rápida, som de teclado, data, hora e despertador, funções flash, redial e mute, indicador de carga de bateria (ícone no display), tempo de duração da chamada, display/tela alfanumérico, memória/registros de chamadas atendidas, chamadas não atendidas e realizadas, distância fora da base até 50m em locais fechados e 300m em locais abertos, duração da bateria com o fone fora da base 10h em uso e 100h em stand by, voltagem bivolt 110/220 vac, garantia do fornecedor 12 meses. Marca de referência: Intelbras ou equivalente ou de melhor qualidade.</t>
    </r>
  </si>
  <si>
    <r>
      <rPr>
        <b/>
        <sz val="10"/>
        <rFont val="Calibri"/>
        <family val="2"/>
      </rPr>
      <t>Mouse pad</t>
    </r>
    <r>
      <rPr>
        <sz val="10"/>
        <rFont val="Calibri"/>
        <family val="2"/>
        <scheme val="minor"/>
      </rPr>
      <t>, espuma dupla flexível, 28  cm de comprimento, 21 cm de largura, 2,5 mm de espessura, apoio para punho, ergonômico, com peso dosado para fixação e aderência a superfície lisa.</t>
    </r>
  </si>
  <si>
    <r>
      <rPr>
        <b/>
        <sz val="10"/>
        <rFont val="Calibri"/>
        <family val="2"/>
      </rPr>
      <t>Teclado</t>
    </r>
    <r>
      <rPr>
        <sz val="10"/>
        <rFont val="Calibri"/>
        <family val="2"/>
        <scheme val="minor"/>
      </rPr>
      <t xml:space="preserve"> microcomputador, norma padrão abnt, quantidade teclas 104, formato ergonômico, características adicionais com mínimo de 104 teclas, todoscaracteres da l n g, tipo usb, aplicação microcomputador, cor preto.</t>
    </r>
  </si>
  <si>
    <r>
      <rPr>
        <b/>
        <sz val="10"/>
        <rFont val="Calibri"/>
        <family val="2"/>
      </rPr>
      <t>Pilha,</t>
    </r>
    <r>
      <rPr>
        <sz val="10"/>
        <rFont val="Calibri"/>
        <family val="2"/>
        <scheme val="minor"/>
      </rPr>
      <t xml:space="preserve"> tamanho pequena, tipo alcalina, modelo </t>
    </r>
    <r>
      <rPr>
        <b/>
        <sz val="10"/>
        <rFont val="Calibri"/>
        <family val="2"/>
        <scheme val="minor"/>
      </rPr>
      <t>AA.</t>
    </r>
    <r>
      <rPr>
        <sz val="10"/>
        <rFont val="Calibri"/>
        <family val="2"/>
        <scheme val="minor"/>
      </rPr>
      <t xml:space="preserve"> Marca: equivalente ou superior à DURACELL</t>
    </r>
  </si>
  <si>
    <r>
      <rPr>
        <b/>
        <sz val="10"/>
        <rFont val="Calibri"/>
        <family val="2"/>
      </rPr>
      <t>Pilha,</t>
    </r>
    <r>
      <rPr>
        <sz val="10"/>
        <rFont val="Calibri"/>
        <family val="2"/>
        <scheme val="minor"/>
      </rPr>
      <t xml:space="preserve"> tamanho pequena, tipo alcalina, modelo </t>
    </r>
    <r>
      <rPr>
        <b/>
        <sz val="10"/>
        <rFont val="Calibri"/>
        <family val="2"/>
        <scheme val="minor"/>
      </rPr>
      <t xml:space="preserve">AAA.  </t>
    </r>
    <r>
      <rPr>
        <sz val="10"/>
        <rFont val="Calibri"/>
        <family val="2"/>
        <scheme val="minor"/>
      </rPr>
      <t>Marca: equivalente ou superior à DURACELL</t>
    </r>
  </si>
  <si>
    <r>
      <rPr>
        <b/>
        <sz val="10"/>
        <rFont val="Calibri"/>
        <family val="2"/>
      </rPr>
      <t>Garrafa térmica</t>
    </r>
    <r>
      <rPr>
        <sz val="10"/>
        <rFont val="Calibri"/>
        <family val="2"/>
        <scheme val="minor"/>
      </rPr>
      <t>, material aço inoxidável, capacidade 1,90 L, conservação térmica (quente) mínimo de 9h (quente). Sistema de servir por pressão. Medidas mínimas: Comprimento 144 mm, largura 120 mm, altura 357 mm</t>
    </r>
  </si>
  <si>
    <t>GRUPO 3 - MAT. ELÉTRICO</t>
  </si>
  <si>
    <t>GRUPO 2 - MAT. INFORMÁTICA</t>
  </si>
  <si>
    <t>GRUPO 1 - MAT. CONSUMO</t>
  </si>
  <si>
    <t>GRUPO 4 - MAT. COPA COZINHA</t>
  </si>
  <si>
    <r>
      <rPr>
        <b/>
        <sz val="10"/>
        <rFont val="Calibri"/>
        <family val="2"/>
      </rPr>
      <t>Copo</t>
    </r>
    <r>
      <rPr>
        <sz val="10"/>
        <rFont val="Calibri"/>
        <family val="2"/>
        <scheme val="minor"/>
      </rPr>
      <t xml:space="preserve"> descartável, polipropileno, não tóxico, de </t>
    </r>
    <r>
      <rPr>
        <b/>
        <sz val="10"/>
        <rFont val="Calibri"/>
        <family val="2"/>
        <scheme val="minor"/>
      </rPr>
      <t>200 ml</t>
    </r>
    <r>
      <rPr>
        <sz val="10"/>
        <rFont val="Calibri"/>
        <family val="2"/>
        <scheme val="minor"/>
      </rPr>
      <t xml:space="preserve">, na cor branca, corpo frisado, bordas arredondadas não cortantes, sem telescopamento, peso mínimo de 220 gramas por centena de copos, de acordo com a NBR 14.865/2002 - ABNT, acondicionado em sacos plásticos lacrados, contendo 100 unidades cada um e o nome do fabricante. </t>
    </r>
  </si>
  <si>
    <r>
      <rPr>
        <b/>
        <sz val="10"/>
        <rFont val="Calibri"/>
        <family val="2"/>
      </rPr>
      <t>Copo</t>
    </r>
    <r>
      <rPr>
        <sz val="10"/>
        <rFont val="Calibri"/>
        <family val="2"/>
        <scheme val="minor"/>
      </rPr>
      <t xml:space="preserve"> para café em material descartável, poliestireno não tóxico, de </t>
    </r>
    <r>
      <rPr>
        <b/>
        <sz val="10"/>
        <rFont val="Calibri"/>
        <family val="2"/>
        <scheme val="minor"/>
      </rPr>
      <t>80</t>
    </r>
    <r>
      <rPr>
        <sz val="10"/>
        <rFont val="Calibri"/>
        <family val="2"/>
        <scheme val="minor"/>
      </rPr>
      <t xml:space="preserve"> </t>
    </r>
    <r>
      <rPr>
        <b/>
        <sz val="10"/>
        <rFont val="Calibri"/>
        <family val="2"/>
        <scheme val="minor"/>
      </rPr>
      <t>ml,</t>
    </r>
    <r>
      <rPr>
        <sz val="10"/>
        <rFont val="Calibri"/>
        <family val="2"/>
        <scheme val="minor"/>
      </rPr>
      <t xml:space="preserve"> na cor branca, corpo frisado, bordas arredondadas não cortantes, sem telescopamento, peso mínimo de 115 gramas por centena de copos, de acordo
com a norma NBR 14.865/2002 – ABNT, acondicionados em sacos plásticos lacrados, contendo 100 unidades cada um e o nome do fabricante. </t>
    </r>
  </si>
  <si>
    <r>
      <rPr>
        <b/>
        <sz val="10"/>
        <rFont val="Calibri"/>
        <family val="2"/>
      </rPr>
      <t>Luz emergência</t>
    </r>
    <r>
      <rPr>
        <sz val="10"/>
        <rFont val="Calibri"/>
        <family val="2"/>
        <scheme val="minor"/>
      </rPr>
      <t xml:space="preserve"> led, portátil, temperatura da cor 6.400k, cabo 300v - 2 x 0,5mm comprimento 60cm, resistente até 70°c, bateria recarregável, fluxo luminoso máximo de 720 lm, autonomia máxima de 6 horas com parafusos e buchas para instalação, bivolt.</t>
    </r>
  </si>
  <si>
    <r>
      <rPr>
        <b/>
        <sz val="10"/>
        <rFont val="Calibri"/>
        <family val="2"/>
      </rPr>
      <t>Lâmpada</t>
    </r>
    <r>
      <rPr>
        <sz val="10"/>
        <rFont val="Calibri"/>
        <family val="2"/>
        <scheme val="minor"/>
      </rPr>
      <t xml:space="preserve"> led tipo bulbo, </t>
    </r>
    <r>
      <rPr>
        <b/>
        <sz val="10"/>
        <rFont val="Calibri"/>
        <family val="2"/>
        <scheme val="minor"/>
      </rPr>
      <t>30w,</t>
    </r>
    <r>
      <rPr>
        <sz val="10"/>
        <rFont val="Calibri"/>
        <family val="2"/>
        <scheme val="minor"/>
      </rPr>
      <t xml:space="preserve"> luz branca, fria, bivolt, 2600 lumens ou superior, certificada pelo Inmetro.</t>
    </r>
  </si>
  <si>
    <r>
      <rPr>
        <b/>
        <sz val="10"/>
        <rFont val="Calibri"/>
        <family val="2"/>
      </rPr>
      <t>Lâmpada</t>
    </r>
    <r>
      <rPr>
        <sz val="10"/>
        <rFont val="Calibri"/>
        <family val="2"/>
        <scheme val="minor"/>
      </rPr>
      <t xml:space="preserve"> led tipo bulbo, </t>
    </r>
    <r>
      <rPr>
        <b/>
        <sz val="10"/>
        <rFont val="Calibri"/>
        <family val="2"/>
        <scheme val="minor"/>
      </rPr>
      <t>20w</t>
    </r>
    <r>
      <rPr>
        <sz val="10"/>
        <rFont val="Calibri"/>
        <family val="2"/>
        <scheme val="minor"/>
      </rPr>
      <t>, luz branca, fria, bivolt, 1600 lumens ou superior, certificada pelo Inmetro.</t>
    </r>
  </si>
  <si>
    <t>GRUPO 5 - GÊNEROS ALIMENTÍCIOS</t>
  </si>
  <si>
    <t>GRUPO 6 - GÊNEROS ALIMENTÍCIOS</t>
  </si>
  <si>
    <r>
      <rPr>
        <b/>
        <sz val="10"/>
        <rFont val="Calibri"/>
        <family val="2"/>
      </rPr>
      <t>Açúcar</t>
    </r>
    <r>
      <rPr>
        <sz val="10"/>
        <rFont val="Calibri"/>
        <family val="2"/>
        <scheme val="minor"/>
      </rPr>
      <t xml:space="preserve"> cristal de primeira qualidade, com aspecto, cor e cheiro próprios, sabor doce, isento de sujidades, parasitas, materiais terrosos e detritos animais ou vegetais, acondicionado em saco plástico atóxico, e suas condições deverão estar de acordo com a NTA-52/53 (decreto 12.486 de 20/10/78). O açúcar deverá estar empacotado em </t>
    </r>
    <r>
      <rPr>
        <b/>
        <sz val="10"/>
        <rFont val="Calibri"/>
        <family val="2"/>
        <scheme val="minor"/>
      </rPr>
      <t>embalagem de 01 (um) quilograma</t>
    </r>
    <r>
      <rPr>
        <sz val="10"/>
        <rFont val="Calibri"/>
        <family val="2"/>
        <scheme val="minor"/>
      </rPr>
      <t xml:space="preserve">, com dados de identificação, data de fabricação, data de vencimento, número do lote e registro no IAA – Instituto do Açúcar e do Álcool expressos, além de prazo de validade não inferior a 12 doze) meses, contado a partir da efetiva entrega do produto. </t>
    </r>
  </si>
  <si>
    <r>
      <rPr>
        <b/>
        <sz val="10"/>
        <rFont val="Calibri"/>
        <family val="2"/>
      </rPr>
      <t>Adoçante</t>
    </r>
    <r>
      <rPr>
        <sz val="10"/>
        <rFont val="Calibri"/>
        <family val="2"/>
        <scheme val="minor"/>
      </rPr>
      <t xml:space="preserve"> sucralose, aspecto físico líquido transparente, ingredientes sucralose, prazo validade 1, tipo dietético, características adicionais bico dosador, </t>
    </r>
    <r>
      <rPr>
        <b/>
        <sz val="10"/>
        <rFont val="Calibri"/>
        <family val="2"/>
        <scheme val="minor"/>
      </rPr>
      <t>frasco 100ml</t>
    </r>
    <r>
      <rPr>
        <sz val="10"/>
        <rFont val="Calibri"/>
        <family val="2"/>
        <scheme val="minor"/>
      </rPr>
      <t>.</t>
    </r>
  </si>
  <si>
    <r>
      <rPr>
        <b/>
        <sz val="10"/>
        <rFont val="Calibri"/>
        <family val="2"/>
      </rPr>
      <t>Café</t>
    </r>
    <r>
      <rPr>
        <sz val="10"/>
        <rFont val="Calibri"/>
        <family val="2"/>
        <scheme val="minor"/>
      </rPr>
      <t xml:space="preserve"> tipo exportação, 100% arábica ou até 20% conilon, torrado, moído, extraforte, embalagem a vácuo, lacrado e sem apresentar sinais de violação, contendo, no mínimo, as seguintes informações impressas diretamente na embalagem: data de fabricação, validade do produto, nome do fabricante, endereço e registro do órgão competente. Não serão aceitas embalagens com rótulos provisórios sob a forma de etiquetas. Pacote de</t>
    </r>
    <r>
      <rPr>
        <b/>
        <sz val="10"/>
        <rFont val="Calibri"/>
        <family val="2"/>
        <scheme val="minor"/>
      </rPr>
      <t xml:space="preserve"> 250g</t>
    </r>
  </si>
  <si>
    <r>
      <rPr>
        <b/>
        <sz val="10"/>
        <rFont val="Calibri"/>
        <family val="2"/>
      </rPr>
      <t>Água mineral</t>
    </r>
    <r>
      <rPr>
        <sz val="10"/>
        <rFont val="Calibri"/>
        <family val="2"/>
        <scheme val="minor"/>
      </rPr>
      <t xml:space="preserve">, tipo embalagem plástico policarbonato transparente, gaseificação sem gás, características adicionais com tampa de pressão/lacre/envasado mecanicamente, normas técnicas padrão DNPM – Departamento Nacional de Produção Mineral. </t>
    </r>
    <r>
      <rPr>
        <b/>
        <sz val="10"/>
        <rFont val="Calibri"/>
        <family val="2"/>
        <scheme val="minor"/>
      </rPr>
      <t>Galão de 20l</t>
    </r>
    <r>
      <rPr>
        <sz val="10"/>
        <rFont val="Calibri"/>
        <family val="2"/>
        <scheme val="minor"/>
      </rPr>
      <t>.</t>
    </r>
  </si>
  <si>
    <r>
      <rPr>
        <b/>
        <sz val="10"/>
        <rFont val="Calibri"/>
        <family val="2"/>
      </rPr>
      <t>Água mineral</t>
    </r>
    <r>
      <rPr>
        <sz val="10"/>
        <rFont val="Calibri"/>
        <family val="2"/>
        <scheme val="minor"/>
      </rPr>
      <t xml:space="preserve">, tipo embalagem plástico policarbonato transparente, gaseificação sem gás, características adicionais com tampa de pressão/lacre/envasado mecanicamente/, normas técnicas padrão dnpm – departamento nacional de produção mineral. Contendo quantidade de ferro menor que 0,3 mg/l. </t>
    </r>
    <r>
      <rPr>
        <b/>
        <sz val="10"/>
        <rFont val="Calibri"/>
        <family val="2"/>
        <scheme val="minor"/>
      </rPr>
      <t>Copo 200ml</t>
    </r>
  </si>
  <si>
    <t>GRUPO 7 - MAT. SEGURANÇA</t>
  </si>
  <si>
    <r>
      <rPr>
        <b/>
        <sz val="10"/>
        <rFont val="Calibri"/>
        <family val="2"/>
      </rPr>
      <t>Embalagem garrafão de 20L</t>
    </r>
    <r>
      <rPr>
        <sz val="10"/>
        <rFont val="Calibri"/>
        <family val="2"/>
        <scheme val="minor"/>
      </rPr>
      <t xml:space="preserve"> de polipropileno para água mineral, validade mínima de 03 anos, normas técnicas conforme portaria de correlatos do Ministério da Saúde.</t>
    </r>
  </si>
  <si>
    <r>
      <rPr>
        <b/>
        <sz val="10"/>
        <rFont val="Calibri"/>
        <family val="2"/>
      </rPr>
      <t>Fita adesiva dupla-face</t>
    </r>
    <r>
      <rPr>
        <sz val="10"/>
        <rFont val="Calibri"/>
        <family val="2"/>
        <scheme val="minor"/>
      </rPr>
      <t>, transparente, multiuso, com propriedade viscoelástica, medindo 1,00 mm de espessura, 19 mm de largura e 20 m de comprimento, em formato de rolo, aplicada sobre liner de polietileno. Características adicionais: Tração: 34,00 kgf/pol² ou superior / Adesão ao aço a 90ºC (após 72 horas): 3,4 kgf/12mm ou superior / Tensão perpendicular (T-Block): 34,0kgf/in² ou superior / Cisalhamento dinâmico: 4,90 kgf/cm² ou superior / Resistência à temperatura(100g/4h): 150°C ou superior.</t>
    </r>
  </si>
  <si>
    <r>
      <rPr>
        <b/>
        <sz val="10"/>
        <rFont val="Calibri"/>
        <family val="2"/>
      </rPr>
      <t xml:space="preserve">Protetor Solar </t>
    </r>
    <r>
      <rPr>
        <sz val="10"/>
        <rFont val="Calibri"/>
        <family val="2"/>
        <scheme val="minor"/>
      </rPr>
      <t>- tipo proteção: UVA,UVB, fator proteção: fator mínimo 50, loção cremosa, isento de óleo. Frasco 200ml.</t>
    </r>
  </si>
  <si>
    <r>
      <rPr>
        <b/>
        <sz val="10"/>
        <color indexed="8"/>
        <rFont val="Calibri"/>
        <family val="2"/>
      </rPr>
      <t>Óculos de proteção</t>
    </r>
    <r>
      <rPr>
        <sz val="10"/>
        <color indexed="8"/>
        <rFont val="Calibri"/>
        <family val="2"/>
        <scheme val="minor"/>
      </rPr>
      <t xml:space="preserve"> em policarbonato, tipo proteção lateral/frontal, incolor, para proteção geral, com haste dobrável e regulável.</t>
    </r>
  </si>
  <si>
    <t>PAR</t>
  </si>
  <si>
    <r>
      <rPr>
        <b/>
        <sz val="10"/>
        <rFont val="Calibri"/>
        <family val="2"/>
      </rPr>
      <t>Bota Botina de Segurança</t>
    </r>
    <r>
      <rPr>
        <sz val="10"/>
        <rFont val="Calibri"/>
        <family val="2"/>
        <scheme val="minor"/>
      </rPr>
      <t>, material: couro, Sola em poliuretano (pu) Bi-Densidade, Modelo com cadarço, Sola antiderrapante com estrutura injetada no cabedal. Tamanho: sob medida.</t>
    </r>
  </si>
  <si>
    <r>
      <rPr>
        <b/>
        <sz val="10"/>
        <color indexed="8"/>
        <rFont val="Calibri"/>
        <family val="2"/>
      </rPr>
      <t>Fita demarcação</t>
    </r>
    <r>
      <rPr>
        <sz val="10"/>
        <color indexed="8"/>
        <rFont val="Calibri"/>
        <family val="2"/>
        <scheme val="minor"/>
      </rPr>
      <t xml:space="preserve"> / sinalização de piso para extintor na cor </t>
    </r>
    <r>
      <rPr>
        <b/>
        <sz val="10"/>
        <color indexed="8"/>
        <rFont val="Calibri"/>
        <family val="2"/>
        <scheme val="minor"/>
      </rPr>
      <t xml:space="preserve">vermelha, </t>
    </r>
    <r>
      <rPr>
        <sz val="10"/>
        <color indexed="8"/>
        <rFont val="Calibri"/>
        <family val="2"/>
        <scheme val="minor"/>
      </rPr>
      <t>100 mm de largura. Rolo com 50 metros.</t>
    </r>
  </si>
  <si>
    <r>
      <rPr>
        <b/>
        <sz val="10"/>
        <color indexed="8"/>
        <rFont val="Calibri"/>
        <family val="2"/>
      </rPr>
      <t>Fita demarcação</t>
    </r>
    <r>
      <rPr>
        <sz val="10"/>
        <color indexed="8"/>
        <rFont val="Calibri"/>
        <family val="2"/>
        <scheme val="minor"/>
      </rPr>
      <t xml:space="preserve"> / sinalização de piso para extintor na cor </t>
    </r>
    <r>
      <rPr>
        <b/>
        <sz val="10"/>
        <color indexed="8"/>
        <rFont val="Calibri"/>
        <family val="2"/>
        <scheme val="minor"/>
      </rPr>
      <t>amarela, 100 mm</t>
    </r>
    <r>
      <rPr>
        <sz val="10"/>
        <color indexed="8"/>
        <rFont val="Calibri"/>
        <family val="2"/>
        <scheme val="minor"/>
      </rPr>
      <t xml:space="preserve"> de largura. Rolo com 50 metros.</t>
    </r>
  </si>
  <si>
    <r>
      <rPr>
        <b/>
        <sz val="10"/>
        <rFont val="Calibri"/>
        <family val="2"/>
      </rPr>
      <t>Descansa Pé</t>
    </r>
    <r>
      <rPr>
        <sz val="10"/>
        <rFont val="Calibri"/>
        <family val="2"/>
        <scheme val="minor"/>
      </rPr>
      <t>, Material Estrutura: Aço Tubular Material Bandeja: Polipropileno Tipo: Ajustável Tipo Estrutura: Tubular Cor Bandeja: Preta Largura: 47 CM Comprimento: 33 CM Tratamento Superficial: Cromado, Profundidade: 3 A 5 CM Características Adicionais: Sapatas Antideslizantes Em Pvc</t>
    </r>
  </si>
  <si>
    <t>GRUPO 8 - MAT. AUTOMOTIVO</t>
  </si>
  <si>
    <t>33.90.30-39</t>
  </si>
  <si>
    <r>
      <rPr>
        <b/>
        <sz val="10"/>
        <rFont val="Calibri"/>
        <family val="2"/>
      </rPr>
      <t xml:space="preserve">Pneu </t>
    </r>
    <r>
      <rPr>
        <sz val="10"/>
        <rFont val="Calibri"/>
        <family val="2"/>
        <scheme val="minor"/>
      </rPr>
      <t xml:space="preserve">veículo automotivo, lona poliéster, arame aço, borracha alta resistência, mistura borracha alta flexibilidade, carcaça radial, sem câmara, </t>
    </r>
    <r>
      <rPr>
        <b/>
        <sz val="10"/>
        <rFont val="Calibri"/>
        <family val="2"/>
        <scheme val="minor"/>
      </rPr>
      <t>265/70 aro 16</t>
    </r>
    <r>
      <rPr>
        <sz val="10"/>
        <rFont val="Calibri"/>
        <family val="2"/>
        <scheme val="minor"/>
      </rPr>
      <t>,  com certificação valida de aprovada pelo inmetro.</t>
    </r>
  </si>
  <si>
    <r>
      <rPr>
        <b/>
        <sz val="10"/>
        <color indexed="8"/>
        <rFont val="Calibri"/>
        <family val="2"/>
      </rPr>
      <t>Pneu</t>
    </r>
    <r>
      <rPr>
        <sz val="10"/>
        <color indexed="8"/>
        <rFont val="Calibri"/>
        <family val="2"/>
        <scheme val="minor"/>
      </rPr>
      <t xml:space="preserve"> veículo automotivo, lona poliéster, arame aço, borracha alta resistência, mistura borracha alta flexibilidade, carcaça radial, sem câmara,</t>
    </r>
    <r>
      <rPr>
        <b/>
        <sz val="10"/>
        <color indexed="8"/>
        <rFont val="Calibri"/>
        <family val="2"/>
        <scheme val="minor"/>
      </rPr>
      <t xml:space="preserve"> 265/65 aro 17</t>
    </r>
    <r>
      <rPr>
        <sz val="10"/>
        <color indexed="8"/>
        <rFont val="Calibri"/>
        <family val="2"/>
        <scheme val="minor"/>
      </rPr>
      <t>,  com certificação valida de aprovada pelo inmetro.</t>
    </r>
  </si>
  <si>
    <r>
      <rPr>
        <b/>
        <sz val="10"/>
        <rFont val="Calibri"/>
        <family val="2"/>
        <scheme val="minor"/>
      </rPr>
      <t>Carimbo automático</t>
    </r>
    <r>
      <rPr>
        <sz val="10"/>
        <rFont val="Calibri"/>
        <family val="2"/>
        <scheme val="minor"/>
      </rPr>
      <t xml:space="preserve">, cor preta, retangular, autoentitado 3,8cm x 1,4cm para até 3 linhas para texto, durabilidade mínima do refil 2.000 carimbadas. </t>
    </r>
    <r>
      <rPr>
        <b/>
        <sz val="10"/>
        <rFont val="Calibri"/>
        <family val="2"/>
      </rPr>
      <t xml:space="preserve">Quando da aquisição deste item: </t>
    </r>
    <r>
      <rPr>
        <sz val="10"/>
        <rFont val="Calibri"/>
        <family val="2"/>
        <scheme val="minor"/>
      </rPr>
      <t>Retirar o modelo disponível no Almoxarifado. Apresentar amostra para aprovação previa pela Codevasf, para fornecimento deste item.</t>
    </r>
  </si>
  <si>
    <r>
      <rPr>
        <b/>
        <sz val="10"/>
        <rFont val="Calibri"/>
        <family val="2"/>
        <scheme val="minor"/>
      </rPr>
      <t>Carimbo automático</t>
    </r>
    <r>
      <rPr>
        <sz val="10"/>
        <rFont val="Calibri"/>
        <family val="2"/>
        <scheme val="minor"/>
      </rPr>
      <t xml:space="preserve">, cor preta, retangular, autoentitado 5,9cm x 2,3cm para 5 linhas para texto, durabilidade mínima do refil 2.000 carimbadas. </t>
    </r>
    <r>
      <rPr>
        <b/>
        <sz val="10"/>
        <rFont val="Calibri"/>
        <family val="2"/>
      </rPr>
      <t>Quando da aquisição deste item:</t>
    </r>
    <r>
      <rPr>
        <sz val="10"/>
        <rFont val="Calibri"/>
        <family val="2"/>
        <scheme val="minor"/>
      </rPr>
      <t xml:space="preserve"> Retirar o modelo disponível no Almoxarifado. Apresentar amostra para aprovação previa pela Codevasf, para fornecimento deste item.</t>
    </r>
  </si>
  <si>
    <r>
      <rPr>
        <b/>
        <sz val="10"/>
        <rFont val="Calibri"/>
        <family val="2"/>
        <scheme val="minor"/>
      </rPr>
      <t>Carimbo automático</t>
    </r>
    <r>
      <rPr>
        <sz val="10"/>
        <rFont val="Calibri"/>
        <family val="2"/>
        <scheme val="minor"/>
      </rPr>
      <t xml:space="preserve">, cor preta, retangular, autoentitado 6,0cm x 4,0cm para 8 linhas para texto, durabilidade mínima do refil 2.000 carimbadas. </t>
    </r>
    <r>
      <rPr>
        <b/>
        <sz val="10"/>
        <rFont val="Calibri"/>
        <family val="2"/>
      </rPr>
      <t xml:space="preserve">Quando da aquisição deste item: </t>
    </r>
    <r>
      <rPr>
        <sz val="10"/>
        <rFont val="Calibri"/>
        <family val="2"/>
        <scheme val="minor"/>
      </rPr>
      <t>Retirar o modelo disponível no Almoxarifado. Apresentar amostra para aprovação previa pela Codevasf, para fornecimento deste item.</t>
    </r>
  </si>
  <si>
    <t>GRUPO 9 - MAT. APLICAÇÃO DIRETA</t>
  </si>
  <si>
    <r>
      <rPr>
        <b/>
        <sz val="10"/>
        <rFont val="Calibri"/>
        <family val="2"/>
      </rPr>
      <t>Envelope confeccionado em papel Kraft puro 240 X 340mm</t>
    </r>
    <r>
      <rPr>
        <sz val="10"/>
        <rFont val="Calibri"/>
        <family val="2"/>
        <scheme val="minor"/>
      </rPr>
      <t>. Impressão em 4/0 cores. Envelope tipo saco (envelope onde a aba localiza-se na menor dimensão). Conforme NBR 13314/2009, classificação (C5), Dimensões: 240 X 340mm, com tolerância de +/- 2 mm, confeccionado na cor amarelo ouro, com superfície e massa homogênea, espessura uniforme, baixo índice de deformação devido ao calor. Gramatura mínima 80 g/m², (de acordo com a NBR NM-ISO 536/2000 ABNT); os envelopes deverão ser cintados em até 100 (cem) unidades, acondicionados conforme praxe do fabricante, devendo constar da embalagem: quantidade.
Exigência de apresentação de CERFLOR ou FSC. Os envelopes deverão conter o TIMBRE a ser informado pela instituição. Quando da aquisição deste item: Retirar o modelo disponível no Almoxarifado. Apresentar amostra para aprovação previa pela Codevasf, para fornecimento deste item.</t>
    </r>
  </si>
  <si>
    <t>CENTEN</t>
  </si>
  <si>
    <r>
      <rPr>
        <b/>
        <sz val="10"/>
        <rFont val="Calibri"/>
        <family val="2"/>
      </rPr>
      <t>Envelope confeccionado tipo ofício branco timbrado, medindo 230 x 115</t>
    </r>
    <r>
      <rPr>
        <sz val="10"/>
        <rFont val="Calibri"/>
        <family val="2"/>
        <scheme val="minor"/>
      </rPr>
      <t>, com impressão do timbre em quatro cores.  Os envelopes deverão conter o TIMBRE a ser informado pela instituição. Quando da aquisição deste item: Retirar o modelo disponível no Almoxarifado. Apresentar amostra para aprovação previa pela Codevasf, para fornecimento deste item.</t>
    </r>
  </si>
  <si>
    <t>GRUPO 10 - MAT. GRÁFICO</t>
  </si>
  <si>
    <r>
      <rPr>
        <b/>
        <sz val="10"/>
        <rFont val="Calibri"/>
        <family val="2"/>
      </rPr>
      <t>Refil odorizador de ambientes</t>
    </r>
    <r>
      <rPr>
        <sz val="10"/>
        <rFont val="Calibri"/>
        <family val="2"/>
        <scheme val="minor"/>
      </rPr>
      <t xml:space="preserve"> spray automático para aparelho odorizador, aerosol, Spray de 250ml. Fragância variada.</t>
    </r>
  </si>
  <si>
    <t>33.90.30-22</t>
  </si>
  <si>
    <t>33.90.30-28</t>
  </si>
  <si>
    <r>
      <rPr>
        <b/>
        <sz val="10"/>
        <rFont val="Calibri"/>
        <family val="2"/>
      </rPr>
      <t>Mouse,</t>
    </r>
    <r>
      <rPr>
        <sz val="10"/>
        <rFont val="Calibri"/>
        <family val="2"/>
        <scheme val="minor"/>
      </rPr>
      <t xml:space="preserve"> 02 botões simétrico (ambidestro) com tecnologia optica laser (sem esfera) com roda para rolagem, resolução mínima 600 dpi, plug - and - play compatível com windows 7, 10 e 11, conector usb padrão 2.0 sem uso de adaptadores.</t>
    </r>
  </si>
  <si>
    <t>GRUPO</t>
  </si>
  <si>
    <t>Individuais</t>
  </si>
  <si>
    <t>Material de Consumo</t>
  </si>
  <si>
    <t>Material de Informática</t>
  </si>
  <si>
    <t>Material Elétrico</t>
  </si>
  <si>
    <t>Material de Copa Cozinha</t>
  </si>
  <si>
    <t>Gêneros Alimentícios</t>
  </si>
  <si>
    <t>Material de Segurança</t>
  </si>
  <si>
    <t>Material Automotivo</t>
  </si>
  <si>
    <t>Material de Aplicação Direta</t>
  </si>
  <si>
    <t>Material Gráfico</t>
  </si>
  <si>
    <t>---</t>
  </si>
  <si>
    <t>RESUMO GERAL</t>
  </si>
  <si>
    <t>QTD</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</si>
</sst>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43" formatCode="_-* #,##0.00_-;\-* #,##0.00_-;_-* &quot;-&quot;??_-;_-@_-"/>
    <numFmt numFmtId="164" formatCode="_(* #,##0.00_);_(* \(#,##0.00\);_(* \-??_);_(@_)"/>
  </numFmts>
  <fonts count="21" x14ac:knownFonts="1">
    <font>
      <sz val="10"/>
      <name val="Arial"/>
      <family val="2"/>
    </font>
    <font>
      <sz val="11"/>
      <color theme="1"/>
      <name val="Calibri"/>
      <family val="2"/>
      <scheme val="minor"/>
    </font>
    <font>
      <sz val="11"/>
      <color indexed="17"/>
      <name val="Calibri"/>
      <family val="2"/>
    </font>
    <font>
      <b/>
      <sz val="11"/>
      <color indexed="52"/>
      <name val="Calibri"/>
      <family val="2"/>
    </font>
    <font>
      <b/>
      <sz val="11"/>
      <color indexed="9"/>
      <name val="Calibri"/>
      <family val="2"/>
    </font>
    <font>
      <sz val="11"/>
      <color indexed="62"/>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1"/>
      <color indexed="8"/>
      <name val="Calibri"/>
      <family val="2"/>
    </font>
    <font>
      <b/>
      <sz val="18"/>
      <color indexed="56"/>
      <name val="Cambria"/>
      <family val="2"/>
    </font>
    <font>
      <sz val="10"/>
      <name val="Times New Roman"/>
      <family val="1"/>
      <charset val="1"/>
    </font>
    <font>
      <sz val="10"/>
      <name val="Arial"/>
      <family val="2"/>
    </font>
    <font>
      <b/>
      <sz val="10"/>
      <name val="Calibri"/>
      <family val="2"/>
      <scheme val="minor"/>
    </font>
    <font>
      <sz val="10"/>
      <name val="Calibri"/>
      <family val="2"/>
      <scheme val="minor"/>
    </font>
    <font>
      <sz val="10"/>
      <color indexed="8"/>
      <name val="Calibri"/>
      <family val="2"/>
      <scheme val="minor"/>
    </font>
    <font>
      <b/>
      <sz val="10"/>
      <name val="Calibri"/>
      <family val="2"/>
    </font>
    <font>
      <sz val="10"/>
      <name val="Calibri"/>
      <family val="2"/>
    </font>
    <font>
      <b/>
      <sz val="10"/>
      <color indexed="8"/>
      <name val="Calibri"/>
      <family val="2"/>
    </font>
    <font>
      <b/>
      <sz val="10"/>
      <color indexed="8"/>
      <name val="Calibri"/>
      <family val="2"/>
      <scheme val="minor"/>
    </font>
  </fonts>
  <fills count="10">
    <fill>
      <patternFill patternType="none"/>
    </fill>
    <fill>
      <patternFill patternType="gray125"/>
    </fill>
    <fill>
      <patternFill patternType="solid">
        <fgColor indexed="42"/>
        <bgColor indexed="27"/>
      </patternFill>
    </fill>
    <fill>
      <patternFill patternType="solid">
        <fgColor indexed="47"/>
        <bgColor indexed="22"/>
      </patternFill>
    </fill>
    <fill>
      <patternFill patternType="solid">
        <fgColor indexed="22"/>
        <bgColor indexed="31"/>
      </patternFill>
    </fill>
    <fill>
      <patternFill patternType="solid">
        <fgColor indexed="55"/>
        <bgColor indexed="23"/>
      </patternFill>
    </fill>
    <fill>
      <patternFill patternType="solid">
        <fgColor indexed="43"/>
        <bgColor indexed="26"/>
      </patternFill>
    </fill>
    <fill>
      <patternFill patternType="solid">
        <fgColor indexed="26"/>
        <bgColor indexed="9"/>
      </patternFill>
    </fill>
    <fill>
      <patternFill patternType="solid">
        <fgColor indexed="9"/>
        <bgColor indexed="26"/>
      </patternFill>
    </fill>
    <fill>
      <patternFill patternType="solid">
        <fgColor theme="2" tint="-9.9978637043366805E-2"/>
        <bgColor indexed="26"/>
      </patternFill>
    </fill>
  </fills>
  <borders count="79">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medium">
        <color indexed="8"/>
      </left>
      <right style="medium">
        <color indexed="8"/>
      </right>
      <top style="medium">
        <color indexed="8"/>
      </top>
      <bottom/>
      <diagonal/>
    </border>
    <border>
      <left style="thin">
        <color indexed="8"/>
      </left>
      <right style="thin">
        <color indexed="8"/>
      </right>
      <top style="thin">
        <color indexed="8"/>
      </top>
      <bottom style="thin">
        <color indexed="8"/>
      </bottom>
      <diagonal/>
    </border>
    <border>
      <left style="thin">
        <color indexed="8"/>
      </left>
      <right style="medium">
        <color indexed="8"/>
      </right>
      <top style="thin">
        <color indexed="8"/>
      </top>
      <bottom style="thin">
        <color indexed="8"/>
      </bottom>
      <diagonal/>
    </border>
    <border>
      <left style="thin">
        <color indexed="8"/>
      </left>
      <right style="thin">
        <color indexed="8"/>
      </right>
      <top/>
      <bottom style="thin">
        <color indexed="8"/>
      </bottom>
      <diagonal/>
    </border>
    <border>
      <left style="thin">
        <color indexed="8"/>
      </left>
      <right style="thin">
        <color indexed="8"/>
      </right>
      <top style="thin">
        <color indexed="8"/>
      </top>
      <bottom/>
      <diagonal/>
    </border>
    <border>
      <left style="medium">
        <color indexed="8"/>
      </left>
      <right style="medium">
        <color indexed="8"/>
      </right>
      <top style="medium">
        <color indexed="8"/>
      </top>
      <bottom style="medium">
        <color indexed="8"/>
      </bottom>
      <diagonal/>
    </border>
    <border>
      <left style="medium">
        <color indexed="8"/>
      </left>
      <right style="thin">
        <color indexed="8"/>
      </right>
      <top style="thin">
        <color indexed="8"/>
      </top>
      <bottom style="thin">
        <color indexed="8"/>
      </bottom>
      <diagonal/>
    </border>
    <border>
      <left style="medium">
        <color indexed="8"/>
      </left>
      <right style="thin">
        <color indexed="8"/>
      </right>
      <top/>
      <bottom style="thin">
        <color indexed="8"/>
      </bottom>
      <diagonal/>
    </border>
    <border>
      <left style="thin">
        <color indexed="8"/>
      </left>
      <right style="thin">
        <color indexed="8"/>
      </right>
      <top style="thin">
        <color indexed="8"/>
      </top>
      <bottom style="medium">
        <color indexed="8"/>
      </bottom>
      <diagonal/>
    </border>
    <border>
      <left style="thin">
        <color indexed="64"/>
      </left>
      <right style="thin">
        <color indexed="64"/>
      </right>
      <top style="thin">
        <color indexed="64"/>
      </top>
      <bottom style="thin">
        <color indexed="64"/>
      </bottom>
      <diagonal/>
    </border>
    <border>
      <left/>
      <right style="thin">
        <color indexed="8"/>
      </right>
      <top style="thin">
        <color indexed="8"/>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medium">
        <color indexed="8"/>
      </left>
      <right style="medium">
        <color indexed="64"/>
      </right>
      <top style="medium">
        <color indexed="8"/>
      </top>
      <bottom style="medium">
        <color indexed="64"/>
      </bottom>
      <diagonal/>
    </border>
    <border>
      <left style="thin">
        <color indexed="64"/>
      </left>
      <right style="thin">
        <color indexed="64"/>
      </right>
      <top/>
      <bottom style="medium">
        <color indexed="8"/>
      </bottom>
      <diagonal/>
    </border>
    <border>
      <left style="thin">
        <color indexed="64"/>
      </left>
      <right style="medium">
        <color indexed="64"/>
      </right>
      <top/>
      <bottom style="medium">
        <color indexed="8"/>
      </bottom>
      <diagonal/>
    </border>
    <border>
      <left style="thin">
        <color indexed="8"/>
      </left>
      <right style="medium">
        <color indexed="64"/>
      </right>
      <top style="thin">
        <color indexed="8"/>
      </top>
      <bottom style="thin">
        <color indexed="8"/>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8"/>
      </right>
      <top/>
      <bottom style="thin">
        <color indexed="8"/>
      </bottom>
      <diagonal/>
    </border>
    <border>
      <left style="medium">
        <color indexed="64"/>
      </left>
      <right style="thin">
        <color indexed="8"/>
      </right>
      <top/>
      <bottom style="medium">
        <color indexed="64"/>
      </bottom>
      <diagonal/>
    </border>
    <border>
      <left style="thin">
        <color indexed="8"/>
      </left>
      <right style="thin">
        <color indexed="8"/>
      </right>
      <top style="thin">
        <color indexed="8"/>
      </top>
      <bottom style="medium">
        <color indexed="64"/>
      </bottom>
      <diagonal/>
    </border>
    <border>
      <left style="thin">
        <color indexed="8"/>
      </left>
      <right style="medium">
        <color indexed="64"/>
      </right>
      <top style="thin">
        <color indexed="8"/>
      </top>
      <bottom style="medium">
        <color indexed="64"/>
      </bottom>
      <diagonal/>
    </border>
    <border>
      <left style="medium">
        <color indexed="64"/>
      </left>
      <right style="medium">
        <color indexed="8"/>
      </right>
      <top style="medium">
        <color indexed="64"/>
      </top>
      <bottom style="medium">
        <color indexed="8"/>
      </bottom>
      <diagonal/>
    </border>
    <border>
      <left style="medium">
        <color indexed="8"/>
      </left>
      <right style="medium">
        <color indexed="8"/>
      </right>
      <top style="medium">
        <color indexed="64"/>
      </top>
      <bottom style="medium">
        <color indexed="8"/>
      </bottom>
      <diagonal/>
    </border>
    <border>
      <left style="medium">
        <color indexed="8"/>
      </left>
      <right style="medium">
        <color indexed="64"/>
      </right>
      <top style="medium">
        <color indexed="64"/>
      </top>
      <bottom style="medium">
        <color indexed="8"/>
      </bottom>
      <diagonal/>
    </border>
    <border>
      <left style="medium">
        <color indexed="64"/>
      </left>
      <right style="thin">
        <color indexed="64"/>
      </right>
      <top style="medium">
        <color indexed="8"/>
      </top>
      <bottom style="medium">
        <color indexed="8"/>
      </bottom>
      <diagonal/>
    </border>
    <border>
      <left style="thin">
        <color indexed="64"/>
      </left>
      <right style="thin">
        <color indexed="64"/>
      </right>
      <top style="medium">
        <color indexed="8"/>
      </top>
      <bottom style="medium">
        <color indexed="8"/>
      </bottom>
      <diagonal/>
    </border>
    <border>
      <left/>
      <right/>
      <top/>
      <bottom style="medium">
        <color indexed="8"/>
      </bottom>
      <diagonal/>
    </border>
    <border>
      <left style="thin">
        <color indexed="64"/>
      </left>
      <right/>
      <top style="medium">
        <color indexed="8"/>
      </top>
      <bottom style="thin">
        <color indexed="64"/>
      </bottom>
      <diagonal/>
    </border>
    <border>
      <left/>
      <right style="medium">
        <color indexed="64"/>
      </right>
      <top style="medium">
        <color indexed="8"/>
      </top>
      <bottom style="thin">
        <color indexed="64"/>
      </bottom>
      <diagonal/>
    </border>
    <border>
      <left/>
      <right style="medium">
        <color indexed="64"/>
      </right>
      <top/>
      <bottom style="medium">
        <color indexed="64"/>
      </bottom>
      <diagonal/>
    </border>
    <border>
      <left style="medium">
        <color indexed="64"/>
      </left>
      <right style="medium">
        <color indexed="8"/>
      </right>
      <top style="medium">
        <color indexed="8"/>
      </top>
      <bottom style="medium">
        <color indexed="64"/>
      </bottom>
      <diagonal/>
    </border>
    <border>
      <left style="medium">
        <color indexed="8"/>
      </left>
      <right style="medium">
        <color indexed="8"/>
      </right>
      <top style="medium">
        <color indexed="8"/>
      </top>
      <bottom style="medium">
        <color indexed="64"/>
      </bottom>
      <diagonal/>
    </border>
    <border>
      <left style="medium">
        <color indexed="64"/>
      </left>
      <right style="medium">
        <color indexed="8"/>
      </right>
      <top style="medium">
        <color indexed="8"/>
      </top>
      <bottom style="medium">
        <color indexed="8"/>
      </bottom>
      <diagonal/>
    </border>
    <border>
      <left style="medium">
        <color indexed="8"/>
      </left>
      <right style="medium">
        <color indexed="64"/>
      </right>
      <top style="medium">
        <color indexed="8"/>
      </top>
      <bottom style="medium">
        <color indexed="8"/>
      </bottom>
      <diagonal/>
    </border>
    <border>
      <left style="thin">
        <color indexed="8"/>
      </left>
      <right style="medium">
        <color indexed="64"/>
      </right>
      <top/>
      <bottom style="thin">
        <color indexed="8"/>
      </bottom>
      <diagonal/>
    </border>
    <border>
      <left style="medium">
        <color indexed="64"/>
      </left>
      <right style="thin">
        <color indexed="8"/>
      </right>
      <top/>
      <bottom style="medium">
        <color indexed="8"/>
      </bottom>
      <diagonal/>
    </border>
    <border>
      <left style="thin">
        <color indexed="8"/>
      </left>
      <right style="medium">
        <color indexed="64"/>
      </right>
      <top/>
      <bottom style="medium">
        <color indexed="8"/>
      </bottom>
      <diagonal/>
    </border>
    <border>
      <left style="medium">
        <color indexed="64"/>
      </left>
      <right style="medium">
        <color indexed="8"/>
      </right>
      <top/>
      <bottom style="medium">
        <color indexed="64"/>
      </bottom>
      <diagonal/>
    </border>
    <border>
      <left style="medium">
        <color indexed="8"/>
      </left>
      <right style="medium">
        <color indexed="8"/>
      </right>
      <top/>
      <bottom style="medium">
        <color indexed="64"/>
      </bottom>
      <diagonal/>
    </border>
    <border>
      <left style="thin">
        <color indexed="64"/>
      </left>
      <right style="thin">
        <color indexed="64"/>
      </right>
      <top/>
      <bottom style="thin">
        <color indexed="64"/>
      </bottom>
      <diagonal/>
    </border>
    <border>
      <left style="thin">
        <color indexed="8"/>
      </left>
      <right style="thin">
        <color indexed="8"/>
      </right>
      <top style="thin">
        <color indexed="8"/>
      </top>
      <bottom style="thin">
        <color indexed="64"/>
      </bottom>
      <diagonal/>
    </border>
    <border>
      <left style="thin">
        <color indexed="8"/>
      </left>
      <right style="medium">
        <color indexed="8"/>
      </right>
      <top style="thin">
        <color indexed="8"/>
      </top>
      <bottom style="thin">
        <color indexed="64"/>
      </bottom>
      <diagonal/>
    </border>
    <border>
      <left style="thin">
        <color indexed="8"/>
      </left>
      <right style="thin">
        <color indexed="8"/>
      </right>
      <top/>
      <bottom style="medium">
        <color indexed="8"/>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medium">
        <color indexed="8"/>
      </top>
      <bottom/>
      <diagonal/>
    </border>
  </borders>
  <cellStyleXfs count="15">
    <xf numFmtId="0" fontId="0" fillId="0" borderId="0"/>
    <xf numFmtId="0" fontId="2" fillId="2" borderId="0" applyNumberFormat="0" applyBorder="0" applyAlignment="0" applyProtection="0"/>
    <xf numFmtId="0" fontId="3" fillId="4" borderId="1" applyNumberFormat="0" applyAlignment="0" applyProtection="0"/>
    <xf numFmtId="0" fontId="4" fillId="5" borderId="2" applyNumberFormat="0" applyAlignment="0" applyProtection="0"/>
    <xf numFmtId="0" fontId="5" fillId="3" borderId="1" applyNumberFormat="0" applyAlignment="0" applyProtection="0"/>
    <xf numFmtId="0" fontId="6" fillId="6" borderId="0" applyNumberFormat="0" applyBorder="0" applyAlignment="0" applyProtection="0"/>
    <xf numFmtId="0" fontId="13" fillId="7" borderId="3" applyNumberFormat="0" applyAlignment="0" applyProtection="0"/>
    <xf numFmtId="0" fontId="7" fillId="4" borderId="4" applyNumberFormat="0" applyAlignment="0" applyProtection="0"/>
    <xf numFmtId="0" fontId="8" fillId="0" borderId="0" applyNumberFormat="0" applyFill="0" applyBorder="0" applyAlignment="0" applyProtection="0"/>
    <xf numFmtId="0" fontId="9" fillId="0" borderId="0" applyNumberFormat="0" applyFill="0" applyBorder="0" applyAlignment="0" applyProtection="0"/>
    <xf numFmtId="0" fontId="11" fillId="0" borderId="0" applyNumberFormat="0" applyFill="0" applyBorder="0" applyAlignment="0" applyProtection="0"/>
    <xf numFmtId="0" fontId="10" fillId="0" borderId="5" applyNumberFormat="0" applyFill="0" applyAlignment="0" applyProtection="0"/>
    <xf numFmtId="164" fontId="13" fillId="0" borderId="0" applyFill="0" applyBorder="0" applyAlignment="0" applyProtection="0"/>
    <xf numFmtId="0" fontId="1" fillId="0" borderId="0"/>
    <xf numFmtId="43" fontId="1" fillId="0" borderId="0" applyFont="0" applyFill="0" applyBorder="0" applyAlignment="0" applyProtection="0"/>
  </cellStyleXfs>
  <cellXfs count="181">
    <xf numFmtId="0" fontId="0" fillId="0" borderId="0" xfId="0"/>
    <xf numFmtId="0" fontId="12" fillId="0" borderId="0" xfId="0" applyFont="1" applyAlignment="1">
      <alignment horizontal="center" vertical="center"/>
    </xf>
    <xf numFmtId="0" fontId="12" fillId="0" borderId="0" xfId="0" applyFont="1"/>
    <xf numFmtId="0" fontId="12" fillId="0" borderId="0" xfId="0" applyFont="1" applyFill="1"/>
    <xf numFmtId="0" fontId="12" fillId="0" borderId="0" xfId="0" applyFont="1" applyFill="1" applyAlignment="1">
      <alignment horizontal="center" vertical="center"/>
    </xf>
    <xf numFmtId="0" fontId="15" fillId="0" borderId="0" xfId="0" applyFont="1"/>
    <xf numFmtId="2" fontId="14" fillId="9" borderId="20" xfId="0" applyNumberFormat="1" applyFont="1" applyFill="1" applyBorder="1" applyAlignment="1" applyProtection="1">
      <alignment horizontal="center" vertical="center" wrapText="1"/>
      <protection locked="0"/>
    </xf>
    <xf numFmtId="2" fontId="14" fillId="9" borderId="21" xfId="0" applyNumberFormat="1" applyFont="1" applyFill="1" applyBorder="1" applyAlignment="1" applyProtection="1">
      <alignment horizontal="center" vertical="center" wrapText="1"/>
      <protection locked="0"/>
    </xf>
    <xf numFmtId="0" fontId="15" fillId="0" borderId="0" xfId="0" applyFont="1" applyFill="1"/>
    <xf numFmtId="0" fontId="16" fillId="0" borderId="12" xfId="0" applyFont="1" applyFill="1" applyBorder="1" applyAlignment="1" applyProtection="1">
      <alignment horizontal="center" vertical="center" wrapText="1"/>
      <protection locked="0"/>
    </xf>
    <xf numFmtId="0" fontId="16" fillId="0" borderId="7" xfId="0" applyFont="1" applyBorder="1" applyAlignment="1" applyProtection="1">
      <alignment horizontal="center" vertical="center" wrapText="1"/>
    </xf>
    <xf numFmtId="0" fontId="15" fillId="0" borderId="7" xfId="0" applyFont="1" applyBorder="1" applyAlignment="1">
      <alignment vertical="center" wrapText="1"/>
    </xf>
    <xf numFmtId="0" fontId="16" fillId="0" borderId="7" xfId="0" applyFont="1" applyBorder="1" applyAlignment="1" applyProtection="1">
      <alignment horizontal="center" vertical="center"/>
    </xf>
    <xf numFmtId="0" fontId="15" fillId="0" borderId="7" xfId="0" applyFont="1" applyBorder="1" applyAlignment="1" applyProtection="1">
      <alignment horizontal="center" vertical="center" wrapText="1"/>
    </xf>
    <xf numFmtId="2" fontId="16" fillId="0" borderId="7" xfId="0" applyNumberFormat="1" applyFont="1" applyBorder="1" applyAlignment="1" applyProtection="1">
      <alignment horizontal="center" vertical="center"/>
      <protection locked="0"/>
    </xf>
    <xf numFmtId="4" fontId="15" fillId="0" borderId="8" xfId="0" applyNumberFormat="1" applyFont="1" applyBorder="1" applyAlignment="1" applyProtection="1">
      <alignment horizontal="center" vertical="center" wrapText="1"/>
    </xf>
    <xf numFmtId="0" fontId="15" fillId="0" borderId="7" xfId="0" applyFont="1" applyBorder="1" applyAlignment="1">
      <alignment horizontal="center" vertical="center"/>
    </xf>
    <xf numFmtId="2" fontId="15" fillId="0" borderId="7" xfId="0" applyNumberFormat="1" applyFont="1" applyBorder="1" applyAlignment="1">
      <alignment horizontal="center" vertical="center"/>
    </xf>
    <xf numFmtId="0" fontId="15" fillId="0" borderId="7" xfId="0" applyFont="1" applyFill="1" applyBorder="1" applyAlignment="1" applyProtection="1">
      <alignment horizontal="justify" vertical="center" wrapText="1"/>
    </xf>
    <xf numFmtId="0" fontId="15" fillId="0" borderId="7" xfId="0" applyFont="1" applyFill="1" applyBorder="1" applyAlignment="1" applyProtection="1">
      <alignment horizontal="center" vertical="center"/>
    </xf>
    <xf numFmtId="2" fontId="15" fillId="0" borderId="7" xfId="0" applyNumberFormat="1" applyFont="1" applyFill="1" applyBorder="1" applyAlignment="1" applyProtection="1">
      <alignment horizontal="center" vertical="center"/>
      <protection locked="0"/>
    </xf>
    <xf numFmtId="4" fontId="15" fillId="0" borderId="8" xfId="0" applyNumberFormat="1" applyFont="1" applyFill="1" applyBorder="1" applyAlignment="1" applyProtection="1">
      <alignment horizontal="center" vertical="center" wrapText="1"/>
    </xf>
    <xf numFmtId="0" fontId="15" fillId="0" borderId="7" xfId="0" applyFont="1" applyFill="1" applyBorder="1" applyAlignment="1" applyProtection="1">
      <alignment horizontal="center" vertical="center" wrapText="1"/>
    </xf>
    <xf numFmtId="0" fontId="15" fillId="0" borderId="7" xfId="0" applyFont="1" applyFill="1" applyBorder="1" applyAlignment="1" applyProtection="1">
      <alignment horizontal="center" vertical="center"/>
      <protection locked="0"/>
    </xf>
    <xf numFmtId="0" fontId="15" fillId="0" borderId="14" xfId="0" applyFont="1" applyFill="1" applyBorder="1" applyAlignment="1" applyProtection="1">
      <alignment horizontal="center" vertical="center"/>
    </xf>
    <xf numFmtId="2" fontId="15" fillId="0" borderId="14" xfId="0" applyNumberFormat="1" applyFont="1" applyFill="1" applyBorder="1" applyAlignment="1" applyProtection="1">
      <alignment horizontal="center" vertical="center"/>
      <protection locked="0"/>
    </xf>
    <xf numFmtId="164" fontId="14" fillId="0" borderId="19" xfId="12" applyFont="1" applyFill="1" applyBorder="1" applyAlignment="1" applyProtection="1">
      <alignment horizontal="right" vertical="center"/>
    </xf>
    <xf numFmtId="0" fontId="15" fillId="0" borderId="0" xfId="0" applyFont="1" applyAlignment="1">
      <alignment horizontal="center" vertical="center"/>
    </xf>
    <xf numFmtId="0" fontId="15" fillId="0" borderId="12" xfId="0" applyFont="1" applyFill="1" applyBorder="1" applyAlignment="1" applyProtection="1">
      <alignment horizontal="center" vertical="center" wrapText="1"/>
      <protection locked="0"/>
    </xf>
    <xf numFmtId="0" fontId="16" fillId="0" borderId="7" xfId="0" applyFont="1" applyFill="1" applyBorder="1" applyAlignment="1" applyProtection="1">
      <alignment horizontal="justify" vertical="center" wrapText="1"/>
    </xf>
    <xf numFmtId="0" fontId="15" fillId="0" borderId="10" xfId="0" applyFont="1" applyFill="1" applyBorder="1" applyAlignment="1" applyProtection="1">
      <alignment horizontal="center" vertical="center"/>
    </xf>
    <xf numFmtId="2" fontId="15" fillId="0" borderId="10" xfId="0" applyNumberFormat="1" applyFont="1" applyFill="1" applyBorder="1" applyAlignment="1" applyProtection="1">
      <alignment horizontal="center" vertical="center"/>
      <protection locked="0"/>
    </xf>
    <xf numFmtId="0" fontId="15" fillId="0" borderId="9" xfId="0" applyFont="1" applyFill="1" applyBorder="1" applyAlignment="1" applyProtection="1">
      <alignment horizontal="justify" vertical="center" wrapText="1"/>
    </xf>
    <xf numFmtId="0" fontId="15" fillId="0" borderId="9" xfId="0" applyFont="1" applyFill="1" applyBorder="1" applyAlignment="1" applyProtection="1">
      <alignment horizontal="center" vertical="center"/>
    </xf>
    <xf numFmtId="1" fontId="15" fillId="0" borderId="15" xfId="0" applyNumberFormat="1" applyFont="1" applyFill="1" applyBorder="1" applyAlignment="1" applyProtection="1">
      <alignment horizontal="center" vertical="center" wrapText="1"/>
    </xf>
    <xf numFmtId="4" fontId="15" fillId="0" borderId="22" xfId="0" applyNumberFormat="1" applyFont="1" applyFill="1" applyBorder="1" applyAlignment="1" applyProtection="1">
      <alignment horizontal="center" vertical="center" wrapText="1"/>
    </xf>
    <xf numFmtId="0" fontId="16" fillId="0" borderId="7" xfId="0" applyFont="1" applyFill="1" applyBorder="1" applyAlignment="1" applyProtection="1">
      <alignment horizontal="center" vertical="center"/>
    </xf>
    <xf numFmtId="2" fontId="16" fillId="0" borderId="7" xfId="0" applyNumberFormat="1" applyFont="1" applyFill="1" applyBorder="1" applyAlignment="1" applyProtection="1">
      <alignment horizontal="center" vertical="center"/>
      <protection locked="0"/>
    </xf>
    <xf numFmtId="0" fontId="15" fillId="0" borderId="10" xfId="0" applyFont="1" applyFill="1" applyBorder="1" applyAlignment="1">
      <alignment horizontal="center" vertical="center"/>
    </xf>
    <xf numFmtId="0" fontId="15" fillId="0" borderId="0" xfId="0" applyFont="1" applyFill="1" applyAlignment="1">
      <alignment horizontal="center" vertical="center"/>
    </xf>
    <xf numFmtId="164" fontId="14" fillId="0" borderId="11" xfId="12" applyFont="1" applyFill="1" applyBorder="1" applyAlignment="1" applyProtection="1">
      <alignment horizontal="right" vertical="center"/>
    </xf>
    <xf numFmtId="0" fontId="16" fillId="0" borderId="13" xfId="0" applyFont="1" applyFill="1" applyBorder="1" applyAlignment="1" applyProtection="1">
      <alignment horizontal="center" vertical="center" wrapText="1"/>
      <protection locked="0"/>
    </xf>
    <xf numFmtId="0" fontId="15" fillId="0" borderId="17" xfId="0" applyFont="1" applyFill="1" applyBorder="1" applyAlignment="1" applyProtection="1">
      <alignment horizontal="center" vertical="center"/>
      <protection locked="0"/>
    </xf>
    <xf numFmtId="0" fontId="15" fillId="0" borderId="9" xfId="0" applyNumberFormat="1" applyFont="1" applyFill="1" applyBorder="1" applyAlignment="1" applyProtection="1">
      <alignment horizontal="justify" vertical="center" wrapText="1"/>
    </xf>
    <xf numFmtId="2" fontId="15" fillId="0" borderId="9" xfId="0" applyNumberFormat="1" applyFont="1" applyFill="1" applyBorder="1" applyAlignment="1" applyProtection="1">
      <alignment horizontal="center" vertical="center"/>
      <protection locked="0"/>
    </xf>
    <xf numFmtId="0" fontId="15" fillId="0" borderId="9" xfId="0" applyFont="1" applyFill="1" applyBorder="1" applyAlignment="1" applyProtection="1">
      <alignment horizontal="center" vertical="center"/>
      <protection locked="0"/>
    </xf>
    <xf numFmtId="0" fontId="15" fillId="8" borderId="7" xfId="0" applyFont="1" applyFill="1" applyBorder="1" applyAlignment="1" applyProtection="1">
      <alignment horizontal="center" vertical="center" wrapText="1"/>
    </xf>
    <xf numFmtId="0" fontId="16" fillId="8" borderId="7" xfId="0" applyFont="1" applyFill="1" applyBorder="1" applyAlignment="1" applyProtection="1">
      <alignment horizontal="center" vertical="center" wrapText="1"/>
    </xf>
    <xf numFmtId="0" fontId="15" fillId="0" borderId="16" xfId="0" applyFont="1" applyBorder="1" applyAlignment="1" applyProtection="1">
      <alignment horizontal="center" vertical="center" wrapText="1"/>
    </xf>
    <xf numFmtId="0" fontId="15" fillId="8" borderId="12" xfId="0" applyFont="1" applyFill="1" applyBorder="1" applyAlignment="1" applyProtection="1">
      <alignment horizontal="center" vertical="center" wrapText="1"/>
      <protection locked="0"/>
    </xf>
    <xf numFmtId="0" fontId="15" fillId="0" borderId="7" xfId="0" applyFont="1" applyBorder="1" applyAlignment="1" applyProtection="1">
      <alignment horizontal="justify" vertical="center" wrapText="1"/>
    </xf>
    <xf numFmtId="0" fontId="15" fillId="0" borderId="7" xfId="0" applyFont="1" applyBorder="1" applyAlignment="1" applyProtection="1">
      <alignment horizontal="center" vertical="center"/>
    </xf>
    <xf numFmtId="2" fontId="15" fillId="0" borderId="7" xfId="0" applyNumberFormat="1" applyFont="1" applyBorder="1" applyAlignment="1" applyProtection="1">
      <alignment horizontal="center" vertical="center"/>
      <protection locked="0"/>
    </xf>
    <xf numFmtId="0" fontId="15" fillId="0" borderId="18" xfId="0" applyFont="1" applyBorder="1" applyAlignment="1" applyProtection="1">
      <alignment horizontal="center" vertical="center" wrapText="1"/>
    </xf>
    <xf numFmtId="0" fontId="15" fillId="0" borderId="10" xfId="0" applyFont="1" applyBorder="1" applyAlignment="1" applyProtection="1">
      <alignment horizontal="justify" vertical="center" wrapText="1"/>
    </xf>
    <xf numFmtId="2" fontId="15" fillId="0" borderId="10" xfId="0" applyNumberFormat="1" applyFont="1" applyBorder="1" applyAlignment="1" applyProtection="1">
      <alignment horizontal="center" vertical="center"/>
      <protection locked="0"/>
    </xf>
    <xf numFmtId="0" fontId="15" fillId="8" borderId="7" xfId="0" applyFont="1" applyFill="1" applyBorder="1" applyAlignment="1" applyProtection="1">
      <alignment horizontal="justify" vertical="center" wrapText="1"/>
    </xf>
    <xf numFmtId="0" fontId="15" fillId="8" borderId="7" xfId="0" applyFont="1" applyFill="1" applyBorder="1" applyAlignment="1" applyProtection="1">
      <alignment horizontal="center" vertical="center"/>
    </xf>
    <xf numFmtId="2" fontId="15" fillId="8" borderId="7" xfId="0" applyNumberFormat="1" applyFont="1" applyFill="1" applyBorder="1" applyAlignment="1" applyProtection="1">
      <alignment horizontal="center" vertical="center"/>
      <protection locked="0"/>
    </xf>
    <xf numFmtId="0" fontId="16" fillId="0" borderId="7" xfId="0" applyFont="1" applyBorder="1" applyAlignment="1" applyProtection="1">
      <alignment horizontal="justify" vertical="center" wrapText="1"/>
    </xf>
    <xf numFmtId="0" fontId="15" fillId="0" borderId="18" xfId="0" applyFont="1" applyBorder="1" applyAlignment="1" applyProtection="1">
      <alignment horizontal="center" vertical="center"/>
      <protection locked="0"/>
    </xf>
    <xf numFmtId="0" fontId="15" fillId="0" borderId="10" xfId="0" applyFont="1" applyFill="1" applyBorder="1" applyAlignment="1" applyProtection="1">
      <alignment horizontal="left" vertical="center" wrapText="1"/>
    </xf>
    <xf numFmtId="0" fontId="15" fillId="0" borderId="10" xfId="0" applyFont="1" applyFill="1" applyBorder="1" applyAlignment="1" applyProtection="1">
      <alignment horizontal="justify" vertical="center" wrapText="1"/>
    </xf>
    <xf numFmtId="0" fontId="15" fillId="0" borderId="7" xfId="0" applyFont="1" applyBorder="1" applyAlignment="1" applyProtection="1">
      <alignment horizontal="center" vertical="center"/>
      <protection locked="0"/>
    </xf>
    <xf numFmtId="0" fontId="15" fillId="0" borderId="7" xfId="0" applyNumberFormat="1" applyFont="1" applyBorder="1" applyAlignment="1" applyProtection="1">
      <alignment horizontal="justify" vertical="center" wrapText="1"/>
    </xf>
    <xf numFmtId="0" fontId="15" fillId="0" borderId="9" xfId="0" applyFont="1" applyBorder="1" applyAlignment="1" applyProtection="1">
      <alignment horizontal="center" vertical="center" wrapText="1"/>
    </xf>
    <xf numFmtId="0" fontId="15" fillId="0" borderId="14" xfId="0" applyFont="1" applyBorder="1" applyAlignment="1" applyProtection="1">
      <alignment horizontal="center" vertical="center"/>
      <protection locked="0"/>
    </xf>
    <xf numFmtId="0" fontId="15" fillId="0" borderId="14" xfId="0" applyNumberFormat="1" applyFont="1" applyBorder="1" applyAlignment="1" applyProtection="1">
      <alignment horizontal="justify" vertical="center" wrapText="1"/>
    </xf>
    <xf numFmtId="0" fontId="15" fillId="0" borderId="14" xfId="0" applyFont="1" applyBorder="1" applyAlignment="1" applyProtection="1">
      <alignment horizontal="center" vertical="center"/>
    </xf>
    <xf numFmtId="2" fontId="15" fillId="0" borderId="14" xfId="0" applyNumberFormat="1" applyFont="1" applyBorder="1" applyAlignment="1" applyProtection="1">
      <alignment horizontal="center" vertical="center"/>
      <protection locked="0"/>
    </xf>
    <xf numFmtId="0" fontId="15" fillId="0" borderId="25" xfId="0" applyFont="1" applyBorder="1" applyAlignment="1" applyProtection="1">
      <alignment horizontal="center" vertical="center"/>
      <protection locked="0"/>
    </xf>
    <xf numFmtId="0" fontId="15" fillId="0" borderId="26" xfId="0" applyFont="1" applyBorder="1" applyAlignment="1" applyProtection="1">
      <alignment horizontal="center" vertical="center"/>
      <protection locked="0"/>
    </xf>
    <xf numFmtId="0" fontId="15" fillId="0" borderId="27" xfId="0" applyFont="1" applyFill="1" applyBorder="1" applyAlignment="1" applyProtection="1">
      <alignment horizontal="center" vertical="center"/>
      <protection locked="0"/>
    </xf>
    <xf numFmtId="0" fontId="15" fillId="0" borderId="27" xfId="0" applyFont="1" applyFill="1" applyBorder="1" applyAlignment="1" applyProtection="1">
      <alignment horizontal="justify" vertical="center" wrapText="1"/>
    </xf>
    <xf numFmtId="0" fontId="15" fillId="0" borderId="27" xfId="0" applyFont="1" applyFill="1" applyBorder="1" applyAlignment="1" applyProtection="1">
      <alignment horizontal="center" vertical="center"/>
    </xf>
    <xf numFmtId="0" fontId="15" fillId="0" borderId="27" xfId="0" applyFont="1" applyFill="1" applyBorder="1" applyAlignment="1" applyProtection="1">
      <alignment horizontal="center" vertical="center" wrapText="1"/>
    </xf>
    <xf numFmtId="2" fontId="15" fillId="0" borderId="27" xfId="0" applyNumberFormat="1" applyFont="1" applyFill="1" applyBorder="1" applyAlignment="1" applyProtection="1">
      <alignment horizontal="center" vertical="center"/>
      <protection locked="0"/>
    </xf>
    <xf numFmtId="4" fontId="15" fillId="0" borderId="28" xfId="0" applyNumberFormat="1" applyFont="1" applyFill="1" applyBorder="1" applyAlignment="1" applyProtection="1">
      <alignment horizontal="center" vertical="center" wrapText="1"/>
    </xf>
    <xf numFmtId="0" fontId="15" fillId="0" borderId="12" xfId="0" applyFont="1" applyBorder="1" applyAlignment="1" applyProtection="1">
      <alignment horizontal="center" vertical="center" wrapText="1"/>
      <protection locked="0"/>
    </xf>
    <xf numFmtId="0" fontId="15" fillId="0" borderId="7" xfId="0" applyFont="1" applyFill="1" applyBorder="1" applyAlignment="1" applyProtection="1">
      <alignment horizontal="center" vertical="center" wrapText="1"/>
      <protection locked="0"/>
    </xf>
    <xf numFmtId="4" fontId="15" fillId="0" borderId="7" xfId="0" applyNumberFormat="1" applyFont="1" applyFill="1" applyBorder="1" applyAlignment="1" applyProtection="1">
      <alignment horizontal="center" vertical="center"/>
    </xf>
    <xf numFmtId="0" fontId="15" fillId="0" borderId="7" xfId="0" applyFont="1" applyBorder="1" applyAlignment="1" applyProtection="1">
      <alignment horizontal="center" vertical="center" wrapText="1"/>
      <protection locked="0"/>
    </xf>
    <xf numFmtId="0" fontId="15" fillId="0" borderId="7" xfId="0" applyFont="1" applyBorder="1" applyAlignment="1">
      <alignment horizontal="center" vertical="center" wrapText="1"/>
    </xf>
    <xf numFmtId="0" fontId="15" fillId="0" borderId="7" xfId="0" applyFont="1" applyBorder="1" applyAlignment="1">
      <alignment horizontal="justify" vertical="center" wrapText="1"/>
    </xf>
    <xf numFmtId="2" fontId="15" fillId="0" borderId="7" xfId="0" applyNumberFormat="1" applyFont="1" applyBorder="1" applyAlignment="1">
      <alignment horizontal="right" vertical="center"/>
    </xf>
    <xf numFmtId="4" fontId="15" fillId="0" borderId="8" xfId="0" applyNumberFormat="1" applyFont="1" applyBorder="1" applyAlignment="1">
      <alignment horizontal="center" vertical="center" wrapText="1"/>
    </xf>
    <xf numFmtId="0" fontId="15" fillId="0" borderId="12" xfId="0" applyFont="1" applyBorder="1" applyAlignment="1">
      <alignment horizontal="center" vertical="center"/>
    </xf>
    <xf numFmtId="0" fontId="15" fillId="0" borderId="10" xfId="0" applyFont="1" applyBorder="1" applyAlignment="1">
      <alignment horizontal="center" vertical="center" wrapText="1"/>
    </xf>
    <xf numFmtId="0" fontId="15" fillId="0" borderId="7" xfId="0" applyFont="1" applyFill="1" applyBorder="1" applyAlignment="1">
      <alignment horizontal="center" vertical="center" wrapText="1"/>
    </xf>
    <xf numFmtId="0" fontId="15" fillId="8" borderId="25" xfId="0" applyFont="1" applyFill="1" applyBorder="1" applyAlignment="1" applyProtection="1">
      <alignment horizontal="center" vertical="center" wrapText="1"/>
      <protection locked="0"/>
    </xf>
    <xf numFmtId="4" fontId="15" fillId="0" borderId="22" xfId="0" applyNumberFormat="1" applyFont="1" applyBorder="1" applyAlignment="1" applyProtection="1">
      <alignment horizontal="center" vertical="center" wrapText="1"/>
    </xf>
    <xf numFmtId="4" fontId="15" fillId="0" borderId="22" xfId="0" applyNumberFormat="1" applyFont="1" applyFill="1" applyBorder="1" applyAlignment="1" applyProtection="1">
      <alignment horizontal="center" vertical="center" wrapText="1"/>
      <protection locked="0"/>
    </xf>
    <xf numFmtId="164" fontId="14" fillId="0" borderId="19" xfId="12" applyFont="1" applyFill="1" applyBorder="1" applyAlignment="1" applyProtection="1">
      <alignment horizontal="right" vertical="center"/>
      <protection locked="0"/>
    </xf>
    <xf numFmtId="4" fontId="15" fillId="0" borderId="42" xfId="0" applyNumberFormat="1" applyFont="1" applyBorder="1" applyAlignment="1" applyProtection="1">
      <alignment horizontal="center" vertical="center" wrapText="1"/>
    </xf>
    <xf numFmtId="0" fontId="15" fillId="0" borderId="43" xfId="0" applyFont="1" applyBorder="1" applyAlignment="1" applyProtection="1">
      <alignment horizontal="center" vertical="center"/>
      <protection locked="0"/>
    </xf>
    <xf numFmtId="4" fontId="15" fillId="0" borderId="44" xfId="0" applyNumberFormat="1" applyFont="1" applyBorder="1" applyAlignment="1" applyProtection="1">
      <alignment horizontal="center" vertical="center" wrapText="1"/>
    </xf>
    <xf numFmtId="164" fontId="14" fillId="0" borderId="37" xfId="12" applyFont="1" applyFill="1" applyBorder="1" applyAlignment="1" applyProtection="1">
      <alignment horizontal="right" vertical="center"/>
    </xf>
    <xf numFmtId="4" fontId="15" fillId="8" borderId="22" xfId="0" applyNumberFormat="1" applyFont="1" applyFill="1" applyBorder="1" applyAlignment="1" applyProtection="1">
      <alignment horizontal="center" vertical="center" wrapText="1"/>
    </xf>
    <xf numFmtId="0" fontId="15" fillId="8" borderId="23" xfId="0" applyFont="1" applyFill="1" applyBorder="1" applyAlignment="1" applyProtection="1">
      <alignment horizontal="justify" vertical="center" wrapText="1"/>
    </xf>
    <xf numFmtId="0" fontId="15" fillId="8" borderId="23" xfId="0" applyFont="1" applyFill="1" applyBorder="1" applyAlignment="1" applyProtection="1">
      <alignment horizontal="center" vertical="center"/>
    </xf>
    <xf numFmtId="2" fontId="15" fillId="8" borderId="23" xfId="0" applyNumberFormat="1" applyFont="1" applyFill="1" applyBorder="1" applyAlignment="1" applyProtection="1">
      <alignment horizontal="center" vertical="center"/>
      <protection locked="0"/>
    </xf>
    <xf numFmtId="4" fontId="15" fillId="8" borderId="24" xfId="0" applyNumberFormat="1" applyFont="1" applyFill="1" applyBorder="1" applyAlignment="1" applyProtection="1">
      <alignment horizontal="center" vertical="center" wrapText="1"/>
    </xf>
    <xf numFmtId="4" fontId="15" fillId="8" borderId="8" xfId="0" applyNumberFormat="1" applyFont="1" applyFill="1" applyBorder="1" applyAlignment="1" applyProtection="1">
      <alignment horizontal="center" vertical="center" wrapText="1"/>
    </xf>
    <xf numFmtId="0" fontId="15" fillId="0" borderId="7" xfId="0" applyFont="1" applyFill="1" applyBorder="1" applyAlignment="1">
      <alignment horizontal="justify" vertical="center" wrapText="1"/>
    </xf>
    <xf numFmtId="0" fontId="15" fillId="8" borderId="7" xfId="0" applyFont="1" applyFill="1" applyBorder="1" applyAlignment="1">
      <alignment horizontal="justify" vertical="center" wrapText="1"/>
    </xf>
    <xf numFmtId="1" fontId="15" fillId="0" borderId="7" xfId="0" applyNumberFormat="1" applyFont="1" applyFill="1" applyBorder="1" applyAlignment="1" applyProtection="1">
      <alignment horizontal="center" vertical="center" wrapText="1"/>
    </xf>
    <xf numFmtId="0" fontId="15" fillId="8" borderId="15" xfId="0" applyFont="1" applyFill="1" applyBorder="1" applyAlignment="1" applyProtection="1">
      <alignment horizontal="center" vertical="center" wrapText="1"/>
    </xf>
    <xf numFmtId="0" fontId="15" fillId="8" borderId="23" xfId="0" applyFont="1" applyFill="1" applyBorder="1" applyAlignment="1" applyProtection="1">
      <alignment horizontal="center" vertical="center" wrapText="1"/>
    </xf>
    <xf numFmtId="1" fontId="15" fillId="0" borderId="47" xfId="0" applyNumberFormat="1" applyFont="1" applyFill="1" applyBorder="1" applyAlignment="1" applyProtection="1">
      <alignment horizontal="center" vertical="center" wrapText="1"/>
    </xf>
    <xf numFmtId="4" fontId="15" fillId="0" borderId="42" xfId="0" applyNumberFormat="1" applyFont="1" applyFill="1" applyBorder="1" applyAlignment="1" applyProtection="1">
      <alignment horizontal="center" vertical="center" wrapText="1"/>
    </xf>
    <xf numFmtId="0" fontId="15" fillId="0" borderId="48" xfId="0" applyFont="1" applyFill="1" applyBorder="1" applyAlignment="1" applyProtection="1">
      <alignment horizontal="center" vertical="center" wrapText="1"/>
    </xf>
    <xf numFmtId="0" fontId="15" fillId="8" borderId="48" xfId="0" applyFont="1" applyFill="1" applyBorder="1" applyAlignment="1">
      <alignment horizontal="justify" vertical="center" wrapText="1"/>
    </xf>
    <xf numFmtId="0" fontId="15" fillId="8" borderId="48" xfId="0" applyFont="1" applyFill="1" applyBorder="1" applyAlignment="1" applyProtection="1">
      <alignment horizontal="center" vertical="center" wrapText="1"/>
    </xf>
    <xf numFmtId="2" fontId="15" fillId="8" borderId="48" xfId="0" applyNumberFormat="1" applyFont="1" applyFill="1" applyBorder="1" applyAlignment="1" applyProtection="1">
      <alignment horizontal="center" vertical="center"/>
      <protection locked="0"/>
    </xf>
    <xf numFmtId="4" fontId="15" fillId="8" borderId="49" xfId="0" applyNumberFormat="1" applyFont="1" applyFill="1" applyBorder="1" applyAlignment="1" applyProtection="1">
      <alignment horizontal="center" vertical="center" wrapText="1"/>
    </xf>
    <xf numFmtId="0" fontId="15" fillId="0" borderId="48" xfId="0" applyFont="1" applyFill="1" applyBorder="1" applyAlignment="1" applyProtection="1">
      <alignment horizontal="justify" vertical="center" wrapText="1"/>
    </xf>
    <xf numFmtId="0" fontId="15" fillId="0" borderId="48" xfId="0" applyFont="1" applyFill="1" applyBorder="1" applyAlignment="1" applyProtection="1">
      <alignment horizontal="center" vertical="center"/>
    </xf>
    <xf numFmtId="2" fontId="15" fillId="0" borderId="48" xfId="0" applyNumberFormat="1" applyFont="1" applyFill="1" applyBorder="1" applyAlignment="1" applyProtection="1">
      <alignment horizontal="center" vertical="center"/>
      <protection locked="0"/>
    </xf>
    <xf numFmtId="4" fontId="15" fillId="0" borderId="49" xfId="0" applyNumberFormat="1" applyFont="1" applyFill="1" applyBorder="1" applyAlignment="1" applyProtection="1">
      <alignment horizontal="center" vertical="center" wrapText="1"/>
    </xf>
    <xf numFmtId="0" fontId="15" fillId="0" borderId="10" xfId="0" applyFont="1" applyFill="1" applyBorder="1" applyAlignment="1" applyProtection="1">
      <alignment horizontal="center" vertical="center"/>
      <protection locked="0"/>
    </xf>
    <xf numFmtId="0" fontId="15" fillId="0" borderId="14" xfId="0" applyFont="1" applyBorder="1" applyAlignment="1" applyProtection="1">
      <alignment horizontal="center" vertical="center" wrapText="1"/>
      <protection locked="0"/>
    </xf>
    <xf numFmtId="0" fontId="15" fillId="0" borderId="9" xfId="0" applyFont="1" applyFill="1" applyBorder="1" applyAlignment="1" applyProtection="1">
      <alignment horizontal="center" vertical="center" wrapText="1"/>
    </xf>
    <xf numFmtId="0" fontId="16" fillId="0" borderId="7" xfId="0" applyFont="1" applyFill="1" applyBorder="1" applyAlignment="1" applyProtection="1">
      <alignment horizontal="center" vertical="center" wrapText="1"/>
    </xf>
    <xf numFmtId="0" fontId="15" fillId="0" borderId="7" xfId="0" applyFont="1" applyFill="1" applyBorder="1" applyAlignment="1">
      <alignment horizontal="center" vertical="center"/>
    </xf>
    <xf numFmtId="0" fontId="14" fillId="0" borderId="0" xfId="0" applyFont="1" applyBorder="1" applyAlignment="1" applyProtection="1">
      <alignment horizontal="center" vertical="center"/>
      <protection locked="0"/>
    </xf>
    <xf numFmtId="0" fontId="15" fillId="0" borderId="50" xfId="0" applyFont="1" applyFill="1" applyBorder="1" applyAlignment="1" applyProtection="1">
      <alignment horizontal="center" vertical="center"/>
      <protection locked="0"/>
    </xf>
    <xf numFmtId="164" fontId="15" fillId="0" borderId="55" xfId="12" applyFont="1" applyBorder="1" applyAlignment="1">
      <alignment horizontal="center" vertical="center" wrapText="1"/>
    </xf>
    <xf numFmtId="0" fontId="15" fillId="0" borderId="54" xfId="0" applyFont="1" applyBorder="1" applyAlignment="1">
      <alignment horizontal="center" vertical="center"/>
    </xf>
    <xf numFmtId="164" fontId="14" fillId="0" borderId="65" xfId="12" applyFont="1" applyFill="1" applyBorder="1" applyAlignment="1" applyProtection="1">
      <alignment horizontal="right" vertical="center"/>
    </xf>
    <xf numFmtId="0" fontId="15" fillId="0" borderId="66" xfId="0" applyFont="1" applyBorder="1" applyAlignment="1">
      <alignment horizontal="center" vertical="center"/>
    </xf>
    <xf numFmtId="164" fontId="15" fillId="0" borderId="58" xfId="12" applyFont="1" applyBorder="1" applyAlignment="1">
      <alignment horizontal="center" vertical="center" wrapText="1"/>
    </xf>
    <xf numFmtId="0" fontId="15" fillId="0" borderId="68" xfId="0" quotePrefix="1" applyFont="1" applyBorder="1" applyAlignment="1">
      <alignment horizontal="center" vertical="center"/>
    </xf>
    <xf numFmtId="164" fontId="15" fillId="0" borderId="72" xfId="12" applyFont="1" applyBorder="1" applyAlignment="1">
      <alignment horizontal="center" vertical="center" wrapText="1"/>
    </xf>
    <xf numFmtId="0" fontId="14" fillId="9" borderId="73" xfId="0" applyFont="1" applyFill="1" applyBorder="1" applyAlignment="1" applyProtection="1">
      <alignment horizontal="center" vertical="center" wrapText="1"/>
      <protection locked="0"/>
    </xf>
    <xf numFmtId="2" fontId="14" fillId="9" borderId="77" xfId="0" applyNumberFormat="1" applyFont="1" applyFill="1" applyBorder="1" applyAlignment="1" applyProtection="1">
      <alignment horizontal="center" vertical="center" wrapText="1"/>
      <protection locked="0"/>
    </xf>
    <xf numFmtId="0" fontId="14" fillId="0" borderId="11" xfId="0" applyFont="1" applyFill="1" applyBorder="1" applyAlignment="1" applyProtection="1">
      <alignment horizontal="center" vertical="center" wrapText="1"/>
      <protection locked="0"/>
    </xf>
    <xf numFmtId="0" fontId="14" fillId="0" borderId="0" xfId="0" applyFont="1" applyBorder="1" applyAlignment="1" applyProtection="1">
      <alignment horizontal="center" vertical="center"/>
      <protection locked="0"/>
    </xf>
    <xf numFmtId="0" fontId="14" fillId="0" borderId="29" xfId="0" applyFont="1" applyBorder="1" applyAlignment="1" applyProtection="1">
      <alignment horizontal="center" vertical="center"/>
      <protection locked="0"/>
    </xf>
    <xf numFmtId="0" fontId="14" fillId="0" borderId="30" xfId="0" applyFont="1" applyBorder="1" applyAlignment="1" applyProtection="1">
      <alignment horizontal="center" vertical="center"/>
      <protection locked="0"/>
    </xf>
    <xf numFmtId="0" fontId="14" fillId="0" borderId="31" xfId="0" applyFont="1" applyBorder="1" applyAlignment="1" applyProtection="1">
      <alignment horizontal="center" vertical="center"/>
      <protection locked="0"/>
    </xf>
    <xf numFmtId="0" fontId="14" fillId="9" borderId="32" xfId="0" applyFont="1" applyFill="1" applyBorder="1" applyAlignment="1" applyProtection="1">
      <alignment horizontal="center" vertical="center" wrapText="1"/>
      <protection locked="0"/>
    </xf>
    <xf numFmtId="0" fontId="14" fillId="9" borderId="33" xfId="0" applyFont="1" applyFill="1" applyBorder="1" applyAlignment="1" applyProtection="1">
      <alignment horizontal="center" vertical="center" wrapText="1"/>
      <protection locked="0"/>
    </xf>
    <xf numFmtId="2" fontId="14" fillId="9" borderId="33" xfId="0" applyNumberFormat="1" applyFont="1" applyFill="1" applyBorder="1" applyAlignment="1" applyProtection="1">
      <alignment horizontal="center" vertical="center" wrapText="1"/>
      <protection locked="0"/>
    </xf>
    <xf numFmtId="2" fontId="14" fillId="9" borderId="35" xfId="0" applyNumberFormat="1" applyFont="1" applyFill="1" applyBorder="1" applyAlignment="1" applyProtection="1">
      <alignment horizontal="center" vertical="top" wrapText="1"/>
      <protection locked="0"/>
    </xf>
    <xf numFmtId="2" fontId="14" fillId="9" borderId="36" xfId="0" applyNumberFormat="1" applyFont="1" applyFill="1" applyBorder="1" applyAlignment="1" applyProtection="1">
      <alignment horizontal="center" vertical="top" wrapText="1"/>
      <protection locked="0"/>
    </xf>
    <xf numFmtId="0" fontId="14" fillId="9" borderId="78" xfId="0" applyFont="1" applyFill="1" applyBorder="1" applyAlignment="1" applyProtection="1">
      <alignment horizontal="center" vertical="center" wrapText="1"/>
      <protection locked="0"/>
    </xf>
    <xf numFmtId="0" fontId="14" fillId="9" borderId="20" xfId="0" applyFont="1" applyFill="1" applyBorder="1" applyAlignment="1" applyProtection="1">
      <alignment horizontal="center" vertical="center" wrapText="1"/>
      <protection locked="0"/>
    </xf>
    <xf numFmtId="0" fontId="14" fillId="8" borderId="11" xfId="0" applyFont="1" applyFill="1" applyBorder="1" applyAlignment="1" applyProtection="1">
      <alignment horizontal="center" vertical="center" wrapText="1"/>
      <protection locked="0"/>
    </xf>
    <xf numFmtId="2" fontId="14" fillId="9" borderId="35" xfId="0" applyNumberFormat="1" applyFont="1" applyFill="1" applyBorder="1" applyAlignment="1" applyProtection="1">
      <alignment horizontal="center" vertical="center" wrapText="1"/>
      <protection locked="0"/>
    </xf>
    <xf numFmtId="2" fontId="14" fillId="9" borderId="36" xfId="0" applyNumberFormat="1" applyFont="1" applyFill="1" applyBorder="1" applyAlignment="1" applyProtection="1">
      <alignment horizontal="center" vertical="center" wrapText="1"/>
      <protection locked="0"/>
    </xf>
    <xf numFmtId="0" fontId="14" fillId="0" borderId="34" xfId="0" applyFont="1" applyBorder="1" applyAlignment="1" applyProtection="1">
      <alignment horizontal="center" vertical="center"/>
      <protection locked="0"/>
    </xf>
    <xf numFmtId="0" fontId="14" fillId="0" borderId="11" xfId="0" applyFont="1" applyBorder="1" applyAlignment="1" applyProtection="1">
      <alignment horizontal="center" vertical="center"/>
      <protection locked="0"/>
    </xf>
    <xf numFmtId="0" fontId="14" fillId="0" borderId="6" xfId="0" applyFont="1" applyBorder="1" applyAlignment="1" applyProtection="1">
      <alignment horizontal="center" vertical="center"/>
      <protection locked="0"/>
    </xf>
    <xf numFmtId="0" fontId="14" fillId="0" borderId="38" xfId="0" applyFont="1" applyBorder="1" applyAlignment="1" applyProtection="1">
      <alignment horizontal="center" vertical="center"/>
      <protection locked="0"/>
    </xf>
    <xf numFmtId="0" fontId="14" fillId="0" borderId="39" xfId="0" applyFont="1" applyBorder="1" applyAlignment="1" applyProtection="1">
      <alignment horizontal="center" vertical="center"/>
      <protection locked="0"/>
    </xf>
    <xf numFmtId="0" fontId="14" fillId="0" borderId="11" xfId="0" applyFont="1" applyBorder="1" applyAlignment="1" applyProtection="1">
      <alignment horizontal="center" vertical="center" wrapText="1"/>
      <protection locked="0"/>
    </xf>
    <xf numFmtId="0" fontId="14" fillId="0" borderId="38" xfId="0" applyFont="1" applyBorder="1" applyAlignment="1" applyProtection="1">
      <alignment horizontal="center" vertical="center" wrapText="1"/>
      <protection locked="0"/>
    </xf>
    <xf numFmtId="0" fontId="14" fillId="0" borderId="39" xfId="0" applyFont="1" applyBorder="1" applyAlignment="1" applyProtection="1">
      <alignment horizontal="center" vertical="center" wrapText="1"/>
      <protection locked="0"/>
    </xf>
    <xf numFmtId="0" fontId="14" fillId="0" borderId="40" xfId="0" applyFont="1" applyBorder="1" applyAlignment="1" applyProtection="1">
      <alignment horizontal="center" vertical="center"/>
      <protection locked="0"/>
    </xf>
    <xf numFmtId="0" fontId="14" fillId="0" borderId="41" xfId="0" applyFont="1" applyBorder="1" applyAlignment="1" applyProtection="1">
      <alignment horizontal="center" vertical="center"/>
      <protection locked="0"/>
    </xf>
    <xf numFmtId="0" fontId="14" fillId="0" borderId="34" xfId="0" applyFont="1" applyFill="1" applyBorder="1" applyAlignment="1" applyProtection="1">
      <alignment horizontal="center" vertical="center"/>
      <protection locked="0"/>
    </xf>
    <xf numFmtId="0" fontId="14" fillId="0" borderId="45" xfId="0" applyFont="1" applyBorder="1" applyAlignment="1" applyProtection="1">
      <alignment horizontal="center" vertical="center" wrapText="1"/>
      <protection locked="0"/>
    </xf>
    <xf numFmtId="0" fontId="14" fillId="0" borderId="46" xfId="0" applyFont="1" applyBorder="1" applyAlignment="1" applyProtection="1">
      <alignment horizontal="center" vertical="center" wrapText="1"/>
      <protection locked="0"/>
    </xf>
    <xf numFmtId="0" fontId="14" fillId="0" borderId="59" xfId="0" applyFont="1" applyBorder="1" applyAlignment="1" applyProtection="1">
      <alignment horizontal="center" vertical="center"/>
      <protection locked="0"/>
    </xf>
    <xf numFmtId="0" fontId="14" fillId="0" borderId="60" xfId="0" applyFont="1" applyBorder="1" applyAlignment="1" applyProtection="1">
      <alignment horizontal="center" vertical="center"/>
      <protection locked="0"/>
    </xf>
    <xf numFmtId="0" fontId="14" fillId="0" borderId="61" xfId="0" applyFont="1" applyBorder="1" applyAlignment="1" applyProtection="1">
      <alignment horizontal="center" vertical="center"/>
      <protection locked="0"/>
    </xf>
    <xf numFmtId="0" fontId="14" fillId="9" borderId="74" xfId="0" applyFont="1" applyFill="1" applyBorder="1" applyAlignment="1" applyProtection="1">
      <alignment horizontal="center" vertical="center" wrapText="1"/>
      <protection locked="0"/>
    </xf>
    <xf numFmtId="0" fontId="14" fillId="9" borderId="75" xfId="0" applyFont="1" applyFill="1" applyBorder="1" applyAlignment="1" applyProtection="1">
      <alignment horizontal="center" vertical="center" wrapText="1"/>
      <protection locked="0"/>
    </xf>
    <xf numFmtId="0" fontId="14" fillId="9" borderId="76" xfId="0" applyFont="1" applyFill="1" applyBorder="1" applyAlignment="1" applyProtection="1">
      <alignment horizontal="center" vertical="center" wrapText="1"/>
      <protection locked="0"/>
    </xf>
    <xf numFmtId="0" fontId="15" fillId="0" borderId="69" xfId="0" applyFont="1" applyBorder="1" applyAlignment="1">
      <alignment horizontal="left" vertical="center" wrapText="1" indent="1"/>
    </xf>
    <xf numFmtId="0" fontId="15" fillId="0" borderId="70" xfId="0" applyFont="1" applyBorder="1" applyAlignment="1">
      <alignment horizontal="left" vertical="center" wrapText="1" indent="1"/>
    </xf>
    <xf numFmtId="0" fontId="15" fillId="0" borderId="71" xfId="0" applyFont="1" applyBorder="1" applyAlignment="1">
      <alignment horizontal="left" vertical="center" wrapText="1" indent="1"/>
    </xf>
    <xf numFmtId="0" fontId="15" fillId="0" borderId="51" xfId="0" applyFont="1" applyBorder="1" applyAlignment="1">
      <alignment horizontal="left" vertical="center" wrapText="1" indent="1"/>
    </xf>
    <xf numFmtId="0" fontId="15" fillId="0" borderId="52" xfId="0" applyFont="1" applyBorder="1" applyAlignment="1">
      <alignment horizontal="left" vertical="center" wrapText="1" indent="1"/>
    </xf>
    <xf numFmtId="0" fontId="15" fillId="0" borderId="53" xfId="0" applyFont="1" applyBorder="1" applyAlignment="1">
      <alignment horizontal="left" vertical="center" wrapText="1" indent="1"/>
    </xf>
    <xf numFmtId="0" fontId="15" fillId="0" borderId="67" xfId="0" applyFont="1" applyBorder="1" applyAlignment="1">
      <alignment horizontal="left" vertical="center" wrapText="1" indent="1"/>
    </xf>
    <xf numFmtId="0" fontId="15" fillId="0" borderId="56" xfId="0" applyFont="1" applyBorder="1" applyAlignment="1">
      <alignment horizontal="left" vertical="center" wrapText="1" indent="1"/>
    </xf>
    <xf numFmtId="0" fontId="15" fillId="0" borderId="57" xfId="0" applyFont="1" applyBorder="1" applyAlignment="1">
      <alignment horizontal="left" vertical="center" wrapText="1" indent="1"/>
    </xf>
    <xf numFmtId="0" fontId="14" fillId="0" borderId="62" xfId="0" applyFont="1" applyBorder="1" applyAlignment="1" applyProtection="1">
      <alignment horizontal="center" vertical="center" wrapText="1"/>
      <protection locked="0"/>
    </xf>
    <xf numFmtId="0" fontId="14" fillId="0" borderId="63" xfId="0" applyFont="1" applyBorder="1" applyAlignment="1" applyProtection="1">
      <alignment horizontal="center" vertical="center" wrapText="1"/>
      <protection locked="0"/>
    </xf>
    <xf numFmtId="0" fontId="14" fillId="0" borderId="64" xfId="0" applyFont="1" applyBorder="1" applyAlignment="1" applyProtection="1">
      <alignment horizontal="center" vertical="center" wrapText="1"/>
      <protection locked="0"/>
    </xf>
  </cellXfs>
  <cellStyles count="15">
    <cellStyle name="Bom" xfId="1"/>
    <cellStyle name="Cálculo" xfId="2" builtinId="22" customBuiltin="1"/>
    <cellStyle name="Célula de Verificação" xfId="3"/>
    <cellStyle name="Entrada" xfId="4" builtinId="20" customBuiltin="1"/>
    <cellStyle name="Neutra" xfId="5"/>
    <cellStyle name="Normal" xfId="0" builtinId="0"/>
    <cellStyle name="Normal 2" xfId="13"/>
    <cellStyle name="Nota" xfId="6" builtinId="10" customBuiltin="1"/>
    <cellStyle name="Saída" xfId="7" builtinId="21" customBuiltin="1"/>
    <cellStyle name="Texto de Aviso" xfId="8" builtinId="11" customBuiltin="1"/>
    <cellStyle name="Texto Explicativo" xfId="9" builtinId="53" customBuiltin="1"/>
    <cellStyle name="Título 5" xfId="10"/>
    <cellStyle name="Total" xfId="11" builtinId="25" customBuiltin="1"/>
    <cellStyle name="Vírgula" xfId="12" builtinId="3"/>
    <cellStyle name="Vírgula 2" xfId="1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5.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6.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7.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8.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9.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10.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1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12.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6</xdr:col>
      <xdr:colOff>414656</xdr:colOff>
      <xdr:row>3</xdr:row>
      <xdr:rowOff>12065</xdr:rowOff>
    </xdr:to>
    <xdr:grpSp>
      <xdr:nvGrpSpPr>
        <xdr:cNvPr id="8" name="Grupo 7"/>
        <xdr:cNvGrpSpPr/>
      </xdr:nvGrpSpPr>
      <xdr:grpSpPr>
        <a:xfrm>
          <a:off x="0" y="0"/>
          <a:ext cx="6701156" cy="497840"/>
          <a:chOff x="104774" y="95250"/>
          <a:chExt cx="7367906" cy="497840"/>
        </a:xfrm>
      </xdr:grpSpPr>
      <mc:AlternateContent xmlns:mc="http://schemas.openxmlformats.org/markup-compatibility/2006">
        <mc:Choice xmlns:a14="http://schemas.microsoft.com/office/drawing/2010/main" Requires="a14">
          <xdr:sp macro="" textlink="">
            <xdr:nvSpPr>
              <xdr:cNvPr id="1027" name="Object 3" hidden="1">
                <a:extLst>
                  <a:ext uri="{63B3BB69-23CF-44E3-9099-C40C66FF867C}">
                    <a14:compatExt spid="_x0000_s1027"/>
                  </a:ext>
                </a:extLst>
              </xdr:cNvPr>
              <xdr:cNvSpPr/>
            </xdr:nvSpPr>
            <xdr:spPr bwMode="auto">
              <a:xfrm>
                <a:off x="104774" y="104774"/>
                <a:ext cx="2352676" cy="470535"/>
              </a:xfrm>
              <a:prstGeom prst="rect">
                <a:avLst/>
              </a:prstGeom>
              <a:noFill/>
              <a:extLst>
                <a:ext uri="{909E8E84-426E-40DD-AFC4-6F175D3DCCD1}">
                  <a14:hiddenFill>
                    <a:solidFill>
                      <a:srgbClr val="FFFFFF"/>
                    </a:solidFill>
                  </a14:hiddenFill>
                </a:ext>
              </a:extLst>
            </xdr:spPr>
          </xdr:sp>
        </mc:Choice>
        <mc:Fallback/>
      </mc:AlternateContent>
      <xdr:sp macro="" textlink="">
        <xdr:nvSpPr>
          <xdr:cNvPr id="10" name="Rectangle 17"/>
          <xdr:cNvSpPr>
            <a:spLocks noChangeArrowheads="1"/>
          </xdr:cNvSpPr>
        </xdr:nvSpPr>
        <xdr:spPr bwMode="auto">
          <a:xfrm>
            <a:off x="2543175" y="95250"/>
            <a:ext cx="4929505" cy="49784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FF"/>
                </a:solidFill>
                <a:miter lim="800000"/>
                <a:headEnd/>
                <a:tailEnd/>
              </a14:hiddenLine>
            </a:ext>
            <a:ext uri="{AF507438-7753-43E0-B8FC-AC1667EBCBE1}">
              <a14:hiddenEffects xmlns:a14="http://schemas.microsoft.com/office/drawing/2010/main">
                <a:effectLst/>
              </a14:hiddenEffects>
            </a:ext>
          </a:extLst>
        </xdr:spPr>
        <xdr:txBody>
          <a:bodyPr rot="0" vert="horz" wrap="square" lIns="12700" tIns="12700" rIns="12700" bIns="12700" anchor="t" anchorCtr="0" upright="1">
            <a:noAutofit/>
          </a:bodyPr>
          <a:lstStyle/>
          <a:p>
            <a:pPr algn="l">
              <a:spcAft>
                <a:spcPts val="0"/>
              </a:spcAft>
            </a:pPr>
            <a:r>
              <a:rPr lang="pt-BR" sz="1000" b="1" kern="0">
                <a:effectLst/>
                <a:latin typeface="+mn-lt"/>
              </a:rPr>
              <a:t>Ministério da</a:t>
            </a:r>
            <a:r>
              <a:rPr lang="pt-BR" sz="1000" b="1" kern="0" baseline="0">
                <a:effectLst/>
                <a:latin typeface="+mn-lt"/>
              </a:rPr>
              <a:t> Integração e</a:t>
            </a:r>
            <a:r>
              <a:rPr lang="pt-BR" sz="1000" b="1" kern="0">
                <a:effectLst/>
                <a:latin typeface="+mn-lt"/>
              </a:rPr>
              <a:t> do Desenvolvimento Regional - MIDR</a:t>
            </a:r>
          </a:p>
          <a:p>
            <a:pPr algn="l">
              <a:spcAft>
                <a:spcPts val="0"/>
              </a:spcAft>
            </a:pPr>
            <a:r>
              <a:rPr lang="pt-BR" sz="1000" b="1">
                <a:effectLst/>
                <a:latin typeface="+mn-lt"/>
                <a:cs typeface="Times New Roman" panose="02020603050405020304" pitchFamily="18" charset="0"/>
              </a:rPr>
              <a:t>Companhia de Desenvolvimento dos Vales do São Francisco e do Parnaíba</a:t>
            </a:r>
          </a:p>
          <a:p>
            <a:pPr>
              <a:spcAft>
                <a:spcPts val="0"/>
              </a:spcAft>
            </a:pPr>
            <a:r>
              <a:rPr lang="pt-BR" sz="1000" b="1">
                <a:effectLst/>
                <a:latin typeface="+mn-lt"/>
                <a:ea typeface="Times New Roman" panose="02020603050405020304" pitchFamily="18" charset="0"/>
              </a:rPr>
              <a:t>8ª Superintendência Regional - GRA/USA</a:t>
            </a:r>
            <a:endParaRPr lang="pt-BR" sz="1000">
              <a:effectLst/>
              <a:latin typeface="+mn-lt"/>
              <a:ea typeface="Times New Roman" panose="02020603050405020304" pitchFamily="18" charset="0"/>
            </a:endParaRPr>
          </a:p>
          <a:p>
            <a:pPr>
              <a:spcAft>
                <a:spcPts val="0"/>
              </a:spcAft>
            </a:pPr>
            <a:r>
              <a:rPr lang="pt-BR" sz="1000">
                <a:effectLst/>
                <a:latin typeface="+mn-lt"/>
                <a:ea typeface="Times New Roman" panose="02020603050405020304" pitchFamily="18" charset="0"/>
              </a:rPr>
              <a:t> </a:t>
            </a:r>
          </a:p>
          <a:p>
            <a:pPr>
              <a:spcAft>
                <a:spcPts val="0"/>
              </a:spcAft>
            </a:pPr>
            <a:r>
              <a:rPr lang="pt-BR" sz="1000">
                <a:effectLst/>
                <a:latin typeface="+mn-lt"/>
                <a:ea typeface="Times New Roman" panose="02020603050405020304" pitchFamily="18" charset="0"/>
              </a:rPr>
              <a:t> </a:t>
            </a:r>
          </a:p>
        </xdr:txBody>
      </xdr:sp>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6</xdr:col>
      <xdr:colOff>414656</xdr:colOff>
      <xdr:row>3</xdr:row>
      <xdr:rowOff>12065</xdr:rowOff>
    </xdr:to>
    <xdr:grpSp>
      <xdr:nvGrpSpPr>
        <xdr:cNvPr id="6" name="Grupo 5"/>
        <xdr:cNvGrpSpPr/>
      </xdr:nvGrpSpPr>
      <xdr:grpSpPr>
        <a:xfrm>
          <a:off x="0" y="0"/>
          <a:ext cx="6701156" cy="497840"/>
          <a:chOff x="104774" y="95250"/>
          <a:chExt cx="7367906" cy="497840"/>
        </a:xfrm>
      </xdr:grpSpPr>
      <mc:AlternateContent xmlns:mc="http://schemas.openxmlformats.org/markup-compatibility/2006">
        <mc:Choice xmlns:a14="http://schemas.microsoft.com/office/drawing/2010/main" Requires="a14">
          <xdr:sp macro="" textlink="">
            <xdr:nvSpPr>
              <xdr:cNvPr id="2051" name="Object 3" hidden="1">
                <a:extLst>
                  <a:ext uri="{63B3BB69-23CF-44E3-9099-C40C66FF867C}">
                    <a14:compatExt spid="_x0000_s2051"/>
                  </a:ext>
                </a:extLst>
              </xdr:cNvPr>
              <xdr:cNvSpPr/>
            </xdr:nvSpPr>
            <xdr:spPr bwMode="auto">
              <a:xfrm>
                <a:off x="104774" y="104774"/>
                <a:ext cx="2352675" cy="470535"/>
              </a:xfrm>
              <a:prstGeom prst="rect">
                <a:avLst/>
              </a:prstGeom>
              <a:noFill/>
              <a:extLst>
                <a:ext uri="{909E8E84-426E-40DD-AFC4-6F175D3DCCD1}">
                  <a14:hiddenFill>
                    <a:solidFill>
                      <a:srgbClr val="FFFFFF"/>
                    </a:solidFill>
                  </a14:hiddenFill>
                </a:ext>
              </a:extLst>
            </xdr:spPr>
          </xdr:sp>
        </mc:Choice>
        <mc:Fallback/>
      </mc:AlternateContent>
      <xdr:sp macro="" textlink="">
        <xdr:nvSpPr>
          <xdr:cNvPr id="8" name="Rectangle 17"/>
          <xdr:cNvSpPr>
            <a:spLocks noChangeArrowheads="1"/>
          </xdr:cNvSpPr>
        </xdr:nvSpPr>
        <xdr:spPr bwMode="auto">
          <a:xfrm>
            <a:off x="2543175" y="95250"/>
            <a:ext cx="4929505" cy="49784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FF"/>
                </a:solidFill>
                <a:miter lim="800000"/>
                <a:headEnd/>
                <a:tailEnd/>
              </a14:hiddenLine>
            </a:ext>
            <a:ext uri="{AF507438-7753-43E0-B8FC-AC1667EBCBE1}">
              <a14:hiddenEffects xmlns:a14="http://schemas.microsoft.com/office/drawing/2010/main">
                <a:effectLst/>
              </a14:hiddenEffects>
            </a:ext>
          </a:extLst>
        </xdr:spPr>
        <xdr:txBody>
          <a:bodyPr rot="0" vert="horz" wrap="square" lIns="12700" tIns="12700" rIns="12700" bIns="12700" anchor="t" anchorCtr="0" upright="1">
            <a:noAutofit/>
          </a:bodyPr>
          <a:lstStyle/>
          <a:p>
            <a:pPr algn="l">
              <a:spcAft>
                <a:spcPts val="0"/>
              </a:spcAft>
            </a:pPr>
            <a:r>
              <a:rPr lang="pt-BR" sz="1000" b="1" kern="0">
                <a:effectLst/>
                <a:latin typeface="+mn-lt"/>
              </a:rPr>
              <a:t>Ministério da Integração e do Desenvolvimento Regional - MIDR</a:t>
            </a:r>
          </a:p>
          <a:p>
            <a:pPr algn="l">
              <a:spcAft>
                <a:spcPts val="0"/>
              </a:spcAft>
            </a:pPr>
            <a:r>
              <a:rPr lang="pt-BR" sz="1000" b="1">
                <a:effectLst/>
                <a:latin typeface="+mn-lt"/>
                <a:cs typeface="Times New Roman" panose="02020603050405020304" pitchFamily="18" charset="0"/>
              </a:rPr>
              <a:t>Companhia de Desenvolvimento dos Vales do São Francisco e do Parnaíba</a:t>
            </a:r>
          </a:p>
          <a:p>
            <a:pPr>
              <a:spcAft>
                <a:spcPts val="0"/>
              </a:spcAft>
            </a:pPr>
            <a:r>
              <a:rPr lang="pt-BR" sz="1000" b="1">
                <a:effectLst/>
                <a:latin typeface="+mn-lt"/>
                <a:ea typeface="Times New Roman" panose="02020603050405020304" pitchFamily="18" charset="0"/>
              </a:rPr>
              <a:t>8ª Superintendência Regional - GRA/USA</a:t>
            </a:r>
            <a:endParaRPr lang="pt-BR" sz="1000">
              <a:effectLst/>
              <a:latin typeface="+mn-lt"/>
              <a:ea typeface="Times New Roman" panose="02020603050405020304" pitchFamily="18" charset="0"/>
            </a:endParaRPr>
          </a:p>
          <a:p>
            <a:pPr>
              <a:spcAft>
                <a:spcPts val="0"/>
              </a:spcAft>
            </a:pPr>
            <a:r>
              <a:rPr lang="pt-BR" sz="1000">
                <a:effectLst/>
                <a:latin typeface="+mn-lt"/>
                <a:ea typeface="Times New Roman" panose="02020603050405020304" pitchFamily="18" charset="0"/>
              </a:rPr>
              <a:t> </a:t>
            </a:r>
          </a:p>
          <a:p>
            <a:pPr>
              <a:spcAft>
                <a:spcPts val="0"/>
              </a:spcAft>
            </a:pPr>
            <a:r>
              <a:rPr lang="pt-BR" sz="1000">
                <a:effectLst/>
                <a:latin typeface="+mn-lt"/>
                <a:ea typeface="Times New Roman" panose="02020603050405020304" pitchFamily="18" charset="0"/>
              </a:rPr>
              <a:t> </a:t>
            </a:r>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6</xdr:col>
      <xdr:colOff>418797</xdr:colOff>
      <xdr:row>3</xdr:row>
      <xdr:rowOff>0</xdr:rowOff>
    </xdr:to>
    <xdr:grpSp>
      <xdr:nvGrpSpPr>
        <xdr:cNvPr id="2" name="Grupo 1"/>
        <xdr:cNvGrpSpPr/>
      </xdr:nvGrpSpPr>
      <xdr:grpSpPr>
        <a:xfrm>
          <a:off x="0" y="0"/>
          <a:ext cx="6705297" cy="485775"/>
          <a:chOff x="104774" y="95250"/>
          <a:chExt cx="7367906" cy="497840"/>
        </a:xfrm>
      </xdr:grpSpPr>
      <mc:AlternateContent xmlns:mc="http://schemas.openxmlformats.org/markup-compatibility/2006">
        <mc:Choice xmlns:a14="http://schemas.microsoft.com/office/drawing/2010/main" Requires="a14">
          <xdr:sp macro="" textlink="">
            <xdr:nvSpPr>
              <xdr:cNvPr id="4097" name="Object 1" hidden="1">
                <a:extLst>
                  <a:ext uri="{63B3BB69-23CF-44E3-9099-C40C66FF867C}">
                    <a14:compatExt spid="_x0000_s4097"/>
                  </a:ext>
                </a:extLst>
              </xdr:cNvPr>
              <xdr:cNvSpPr/>
            </xdr:nvSpPr>
            <xdr:spPr bwMode="auto">
              <a:xfrm>
                <a:off x="104774" y="104774"/>
                <a:ext cx="2352677" cy="470535"/>
              </a:xfrm>
              <a:prstGeom prst="rect">
                <a:avLst/>
              </a:prstGeom>
              <a:noFill/>
              <a:extLst>
                <a:ext uri="{909E8E84-426E-40DD-AFC4-6F175D3DCCD1}">
                  <a14:hiddenFill>
                    <a:solidFill>
                      <a:srgbClr val="FFFFFF"/>
                    </a:solidFill>
                  </a14:hiddenFill>
                </a:ext>
              </a:extLst>
            </xdr:spPr>
          </xdr:sp>
        </mc:Choice>
        <mc:Fallback/>
      </mc:AlternateContent>
      <xdr:sp macro="" textlink="">
        <xdr:nvSpPr>
          <xdr:cNvPr id="4" name="Rectangle 17"/>
          <xdr:cNvSpPr>
            <a:spLocks noChangeArrowheads="1"/>
          </xdr:cNvSpPr>
        </xdr:nvSpPr>
        <xdr:spPr bwMode="auto">
          <a:xfrm>
            <a:off x="2543175" y="95250"/>
            <a:ext cx="4929505" cy="49784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FF"/>
                </a:solidFill>
                <a:miter lim="800000"/>
                <a:headEnd/>
                <a:tailEnd/>
              </a14:hiddenLine>
            </a:ext>
            <a:ext uri="{AF507438-7753-43E0-B8FC-AC1667EBCBE1}">
              <a14:hiddenEffects xmlns:a14="http://schemas.microsoft.com/office/drawing/2010/main">
                <a:effectLst/>
              </a14:hiddenEffects>
            </a:ext>
          </a:extLst>
        </xdr:spPr>
        <xdr:txBody>
          <a:bodyPr rot="0" vert="horz" wrap="square" lIns="12700" tIns="12700" rIns="12700" bIns="12700" anchor="t" anchorCtr="0" upright="1">
            <a:noAutofit/>
          </a:bodyPr>
          <a:lstStyle/>
          <a:p>
            <a:pPr algn="l">
              <a:spcAft>
                <a:spcPts val="0"/>
              </a:spcAft>
            </a:pPr>
            <a:r>
              <a:rPr lang="pt-BR" sz="1000" b="1" kern="0">
                <a:effectLst/>
                <a:latin typeface="+mn-lt"/>
              </a:rPr>
              <a:t>Ministério da Integração e do Desenvolvimento Regional - MIDR</a:t>
            </a:r>
          </a:p>
          <a:p>
            <a:pPr algn="l">
              <a:spcAft>
                <a:spcPts val="0"/>
              </a:spcAft>
            </a:pPr>
            <a:r>
              <a:rPr lang="pt-BR" sz="1000" b="1">
                <a:effectLst/>
                <a:latin typeface="+mn-lt"/>
                <a:cs typeface="Times New Roman" panose="02020603050405020304" pitchFamily="18" charset="0"/>
              </a:rPr>
              <a:t>Companhia de Desenvolvimento dos Vales do São Francisco e do Parnaíba</a:t>
            </a:r>
          </a:p>
          <a:p>
            <a:pPr>
              <a:spcAft>
                <a:spcPts val="0"/>
              </a:spcAft>
            </a:pPr>
            <a:r>
              <a:rPr lang="pt-BR" sz="1000" b="1">
                <a:effectLst/>
                <a:latin typeface="+mn-lt"/>
                <a:ea typeface="Times New Roman" panose="02020603050405020304" pitchFamily="18" charset="0"/>
              </a:rPr>
              <a:t>8ª Superintendência Regional - GRA/USA</a:t>
            </a:r>
            <a:endParaRPr lang="pt-BR" sz="1000">
              <a:effectLst/>
              <a:latin typeface="+mn-lt"/>
              <a:ea typeface="Times New Roman" panose="02020603050405020304" pitchFamily="18" charset="0"/>
            </a:endParaRPr>
          </a:p>
          <a:p>
            <a:pPr>
              <a:spcAft>
                <a:spcPts val="0"/>
              </a:spcAft>
            </a:pPr>
            <a:r>
              <a:rPr lang="pt-BR" sz="1000">
                <a:effectLst/>
                <a:latin typeface="+mn-lt"/>
                <a:ea typeface="Times New Roman" panose="02020603050405020304" pitchFamily="18" charset="0"/>
              </a:rPr>
              <a:t> </a:t>
            </a:r>
          </a:p>
          <a:p>
            <a:pPr>
              <a:spcAft>
                <a:spcPts val="0"/>
              </a:spcAft>
            </a:pPr>
            <a:r>
              <a:rPr lang="pt-BR" sz="1000">
                <a:effectLst/>
                <a:latin typeface="+mn-lt"/>
                <a:ea typeface="Times New Roman" panose="02020603050405020304" pitchFamily="18" charset="0"/>
              </a:rPr>
              <a:t> </a:t>
            </a:r>
          </a:p>
        </xdr:txBody>
      </xdr:sp>
    </xdr:grp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0</xdr:row>
      <xdr:rowOff>0</xdr:rowOff>
    </xdr:from>
    <xdr:to>
      <xdr:col>6</xdr:col>
      <xdr:colOff>418797</xdr:colOff>
      <xdr:row>3</xdr:row>
      <xdr:rowOff>0</xdr:rowOff>
    </xdr:to>
    <xdr:grpSp>
      <xdr:nvGrpSpPr>
        <xdr:cNvPr id="2" name="Grupo 1"/>
        <xdr:cNvGrpSpPr/>
      </xdr:nvGrpSpPr>
      <xdr:grpSpPr>
        <a:xfrm>
          <a:off x="0" y="0"/>
          <a:ext cx="6705297" cy="485775"/>
          <a:chOff x="104774" y="95250"/>
          <a:chExt cx="7367906" cy="497840"/>
        </a:xfrm>
      </xdr:grpSpPr>
      <mc:AlternateContent xmlns:mc="http://schemas.openxmlformats.org/markup-compatibility/2006">
        <mc:Choice xmlns:a14="http://schemas.microsoft.com/office/drawing/2010/main" Requires="a14">
          <xdr:sp macro="" textlink="">
            <xdr:nvSpPr>
              <xdr:cNvPr id="7169" name="Object 1" hidden="1">
                <a:extLst>
                  <a:ext uri="{63B3BB69-23CF-44E3-9099-C40C66FF867C}">
                    <a14:compatExt spid="_x0000_s7169"/>
                  </a:ext>
                </a:extLst>
              </xdr:cNvPr>
              <xdr:cNvSpPr/>
            </xdr:nvSpPr>
            <xdr:spPr bwMode="auto">
              <a:xfrm>
                <a:off x="104774" y="104774"/>
                <a:ext cx="2352677" cy="470535"/>
              </a:xfrm>
              <a:prstGeom prst="rect">
                <a:avLst/>
              </a:prstGeom>
              <a:noFill/>
              <a:extLst>
                <a:ext uri="{909E8E84-426E-40DD-AFC4-6F175D3DCCD1}">
                  <a14:hiddenFill>
                    <a:solidFill>
                      <a:srgbClr val="FFFFFF"/>
                    </a:solidFill>
                  </a14:hiddenFill>
                </a:ext>
              </a:extLst>
            </xdr:spPr>
          </xdr:sp>
        </mc:Choice>
        <mc:Fallback/>
      </mc:AlternateContent>
      <xdr:sp macro="" textlink="">
        <xdr:nvSpPr>
          <xdr:cNvPr id="4" name="Rectangle 17"/>
          <xdr:cNvSpPr>
            <a:spLocks noChangeArrowheads="1"/>
          </xdr:cNvSpPr>
        </xdr:nvSpPr>
        <xdr:spPr bwMode="auto">
          <a:xfrm>
            <a:off x="2543175" y="95250"/>
            <a:ext cx="4929505" cy="49784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FF"/>
                </a:solidFill>
                <a:miter lim="800000"/>
                <a:headEnd/>
                <a:tailEnd/>
              </a14:hiddenLine>
            </a:ext>
            <a:ext uri="{AF507438-7753-43E0-B8FC-AC1667EBCBE1}">
              <a14:hiddenEffects xmlns:a14="http://schemas.microsoft.com/office/drawing/2010/main">
                <a:effectLst/>
              </a14:hiddenEffects>
            </a:ext>
          </a:extLst>
        </xdr:spPr>
        <xdr:txBody>
          <a:bodyPr rot="0" vert="horz" wrap="square" lIns="12700" tIns="12700" rIns="12700" bIns="12700" anchor="t" anchorCtr="0" upright="1">
            <a:noAutofit/>
          </a:bodyPr>
          <a:lstStyle/>
          <a:p>
            <a:pPr algn="l">
              <a:spcAft>
                <a:spcPts val="0"/>
              </a:spcAft>
            </a:pPr>
            <a:r>
              <a:rPr lang="pt-BR" sz="1000" b="1" kern="0">
                <a:effectLst/>
                <a:latin typeface="+mn-lt"/>
              </a:rPr>
              <a:t>Ministério da Integração e do Desenvolvimento Regional - MIDR</a:t>
            </a:r>
          </a:p>
          <a:p>
            <a:pPr algn="l">
              <a:spcAft>
                <a:spcPts val="0"/>
              </a:spcAft>
            </a:pPr>
            <a:r>
              <a:rPr lang="pt-BR" sz="1000" b="1">
                <a:effectLst/>
                <a:latin typeface="+mn-lt"/>
                <a:cs typeface="Times New Roman" panose="02020603050405020304" pitchFamily="18" charset="0"/>
              </a:rPr>
              <a:t>Companhia de Desenvolvimento dos Vales do São Francisco e do Parnaíba</a:t>
            </a:r>
          </a:p>
          <a:p>
            <a:pPr>
              <a:spcAft>
                <a:spcPts val="0"/>
              </a:spcAft>
            </a:pPr>
            <a:r>
              <a:rPr lang="pt-BR" sz="1000" b="1">
                <a:effectLst/>
                <a:latin typeface="+mn-lt"/>
                <a:ea typeface="Times New Roman" panose="02020603050405020304" pitchFamily="18" charset="0"/>
              </a:rPr>
              <a:t>8ª Superintendência Regional - GRA/USA</a:t>
            </a:r>
            <a:endParaRPr lang="pt-BR" sz="1000">
              <a:effectLst/>
              <a:latin typeface="+mn-lt"/>
              <a:ea typeface="Times New Roman" panose="02020603050405020304" pitchFamily="18" charset="0"/>
            </a:endParaRPr>
          </a:p>
          <a:p>
            <a:pPr>
              <a:spcAft>
                <a:spcPts val="0"/>
              </a:spcAft>
            </a:pPr>
            <a:r>
              <a:rPr lang="pt-BR" sz="1000">
                <a:effectLst/>
                <a:latin typeface="+mn-lt"/>
                <a:ea typeface="Times New Roman" panose="02020603050405020304" pitchFamily="18" charset="0"/>
              </a:rPr>
              <a:t> </a:t>
            </a:r>
          </a:p>
          <a:p>
            <a:pPr>
              <a:spcAft>
                <a:spcPts val="0"/>
              </a:spcAft>
            </a:pPr>
            <a:r>
              <a:rPr lang="pt-BR" sz="1000">
                <a:effectLst/>
                <a:latin typeface="+mn-lt"/>
                <a:ea typeface="Times New Roman" panose="02020603050405020304" pitchFamily="18" charset="0"/>
              </a:rPr>
              <a:t> </a:t>
            </a:r>
          </a:p>
        </xdr:txBody>
      </xdr:sp>
    </xdr:grp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0</xdr:row>
      <xdr:rowOff>0</xdr:rowOff>
    </xdr:from>
    <xdr:to>
      <xdr:col>6</xdr:col>
      <xdr:colOff>418797</xdr:colOff>
      <xdr:row>3</xdr:row>
      <xdr:rowOff>0</xdr:rowOff>
    </xdr:to>
    <xdr:grpSp>
      <xdr:nvGrpSpPr>
        <xdr:cNvPr id="2" name="Grupo 1"/>
        <xdr:cNvGrpSpPr/>
      </xdr:nvGrpSpPr>
      <xdr:grpSpPr>
        <a:xfrm>
          <a:off x="0" y="0"/>
          <a:ext cx="6705297" cy="485775"/>
          <a:chOff x="104774" y="95250"/>
          <a:chExt cx="7367906" cy="497840"/>
        </a:xfrm>
      </xdr:grpSpPr>
      <mc:AlternateContent xmlns:mc="http://schemas.openxmlformats.org/markup-compatibility/2006">
        <mc:Choice xmlns:a14="http://schemas.microsoft.com/office/drawing/2010/main" Requires="a14">
          <xdr:sp macro="" textlink="">
            <xdr:nvSpPr>
              <xdr:cNvPr id="8193" name="Object 1" hidden="1">
                <a:extLst>
                  <a:ext uri="{63B3BB69-23CF-44E3-9099-C40C66FF867C}">
                    <a14:compatExt spid="_x0000_s8193"/>
                  </a:ext>
                </a:extLst>
              </xdr:cNvPr>
              <xdr:cNvSpPr/>
            </xdr:nvSpPr>
            <xdr:spPr bwMode="auto">
              <a:xfrm>
                <a:off x="104774" y="104774"/>
                <a:ext cx="2352677" cy="470535"/>
              </a:xfrm>
              <a:prstGeom prst="rect">
                <a:avLst/>
              </a:prstGeom>
              <a:noFill/>
              <a:extLst>
                <a:ext uri="{909E8E84-426E-40DD-AFC4-6F175D3DCCD1}">
                  <a14:hiddenFill>
                    <a:solidFill>
                      <a:srgbClr val="FFFFFF"/>
                    </a:solidFill>
                  </a14:hiddenFill>
                </a:ext>
              </a:extLst>
            </xdr:spPr>
          </xdr:sp>
        </mc:Choice>
        <mc:Fallback/>
      </mc:AlternateContent>
      <xdr:sp macro="" textlink="">
        <xdr:nvSpPr>
          <xdr:cNvPr id="4" name="Rectangle 17"/>
          <xdr:cNvSpPr>
            <a:spLocks noChangeArrowheads="1"/>
          </xdr:cNvSpPr>
        </xdr:nvSpPr>
        <xdr:spPr bwMode="auto">
          <a:xfrm>
            <a:off x="2543175" y="95250"/>
            <a:ext cx="4929505" cy="49784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FF"/>
                </a:solidFill>
                <a:miter lim="800000"/>
                <a:headEnd/>
                <a:tailEnd/>
              </a14:hiddenLine>
            </a:ext>
            <a:ext uri="{AF507438-7753-43E0-B8FC-AC1667EBCBE1}">
              <a14:hiddenEffects xmlns:a14="http://schemas.microsoft.com/office/drawing/2010/main">
                <a:effectLst/>
              </a14:hiddenEffects>
            </a:ext>
          </a:extLst>
        </xdr:spPr>
        <xdr:txBody>
          <a:bodyPr rot="0" vert="horz" wrap="square" lIns="12700" tIns="12700" rIns="12700" bIns="12700" anchor="t" anchorCtr="0" upright="1">
            <a:noAutofit/>
          </a:bodyPr>
          <a:lstStyle/>
          <a:p>
            <a:pPr algn="l">
              <a:spcAft>
                <a:spcPts val="0"/>
              </a:spcAft>
            </a:pPr>
            <a:r>
              <a:rPr lang="pt-BR" sz="1000" b="1" kern="0">
                <a:effectLst/>
                <a:latin typeface="+mn-lt"/>
              </a:rPr>
              <a:t>Ministério da Integração e do Desenvolvimento Regional - MIDR</a:t>
            </a:r>
          </a:p>
          <a:p>
            <a:pPr algn="l">
              <a:spcAft>
                <a:spcPts val="0"/>
              </a:spcAft>
            </a:pPr>
            <a:r>
              <a:rPr lang="pt-BR" sz="1000" b="1">
                <a:effectLst/>
                <a:latin typeface="+mn-lt"/>
                <a:cs typeface="Times New Roman" panose="02020603050405020304" pitchFamily="18" charset="0"/>
              </a:rPr>
              <a:t>Companhia de Desenvolvimento dos Vales do São Francisco e do Parnaíba</a:t>
            </a:r>
          </a:p>
          <a:p>
            <a:pPr>
              <a:spcAft>
                <a:spcPts val="0"/>
              </a:spcAft>
            </a:pPr>
            <a:r>
              <a:rPr lang="pt-BR" sz="1000" b="1">
                <a:effectLst/>
                <a:latin typeface="+mn-lt"/>
                <a:ea typeface="Times New Roman" panose="02020603050405020304" pitchFamily="18" charset="0"/>
              </a:rPr>
              <a:t>8ª Superintendência Regional - GRA/USA</a:t>
            </a:r>
            <a:endParaRPr lang="pt-BR" sz="1000">
              <a:effectLst/>
              <a:latin typeface="+mn-lt"/>
              <a:ea typeface="Times New Roman" panose="02020603050405020304" pitchFamily="18" charset="0"/>
            </a:endParaRPr>
          </a:p>
          <a:p>
            <a:pPr>
              <a:spcAft>
                <a:spcPts val="0"/>
              </a:spcAft>
            </a:pPr>
            <a:r>
              <a:rPr lang="pt-BR" sz="1000">
                <a:effectLst/>
                <a:latin typeface="+mn-lt"/>
                <a:ea typeface="Times New Roman" panose="02020603050405020304" pitchFamily="18" charset="0"/>
              </a:rPr>
              <a:t> </a:t>
            </a:r>
          </a:p>
          <a:p>
            <a:pPr>
              <a:spcAft>
                <a:spcPts val="0"/>
              </a:spcAft>
            </a:pPr>
            <a:r>
              <a:rPr lang="pt-BR" sz="1000">
                <a:effectLst/>
                <a:latin typeface="+mn-lt"/>
                <a:ea typeface="Times New Roman" panose="02020603050405020304" pitchFamily="18" charset="0"/>
              </a:rPr>
              <a:t> </a:t>
            </a:r>
          </a:p>
        </xdr:txBody>
      </xdr:sp>
    </xdr:grp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0</xdr:row>
      <xdr:rowOff>0</xdr:rowOff>
    </xdr:from>
    <xdr:to>
      <xdr:col>6</xdr:col>
      <xdr:colOff>418797</xdr:colOff>
      <xdr:row>3</xdr:row>
      <xdr:rowOff>0</xdr:rowOff>
    </xdr:to>
    <xdr:grpSp>
      <xdr:nvGrpSpPr>
        <xdr:cNvPr id="2" name="Grupo 1"/>
        <xdr:cNvGrpSpPr/>
      </xdr:nvGrpSpPr>
      <xdr:grpSpPr>
        <a:xfrm>
          <a:off x="0" y="0"/>
          <a:ext cx="6705297" cy="485775"/>
          <a:chOff x="104774" y="95250"/>
          <a:chExt cx="7367906" cy="497840"/>
        </a:xfrm>
      </xdr:grpSpPr>
      <mc:AlternateContent xmlns:mc="http://schemas.openxmlformats.org/markup-compatibility/2006">
        <mc:Choice xmlns:a14="http://schemas.microsoft.com/office/drawing/2010/main" Requires="a14">
          <xdr:sp macro="" textlink="">
            <xdr:nvSpPr>
              <xdr:cNvPr id="19457" name="Object 1" hidden="1">
                <a:extLst>
                  <a:ext uri="{63B3BB69-23CF-44E3-9099-C40C66FF867C}">
                    <a14:compatExt spid="_x0000_s19457"/>
                  </a:ext>
                </a:extLst>
              </xdr:cNvPr>
              <xdr:cNvSpPr/>
            </xdr:nvSpPr>
            <xdr:spPr bwMode="auto">
              <a:xfrm>
                <a:off x="104774" y="104774"/>
                <a:ext cx="2352677" cy="470535"/>
              </a:xfrm>
              <a:prstGeom prst="rect">
                <a:avLst/>
              </a:prstGeom>
              <a:noFill/>
              <a:extLst>
                <a:ext uri="{909E8E84-426E-40DD-AFC4-6F175D3DCCD1}">
                  <a14:hiddenFill>
                    <a:solidFill>
                      <a:srgbClr val="FFFFFF"/>
                    </a:solidFill>
                  </a14:hiddenFill>
                </a:ext>
              </a:extLst>
            </xdr:spPr>
          </xdr:sp>
        </mc:Choice>
        <mc:Fallback/>
      </mc:AlternateContent>
      <xdr:sp macro="" textlink="">
        <xdr:nvSpPr>
          <xdr:cNvPr id="4" name="Rectangle 17"/>
          <xdr:cNvSpPr>
            <a:spLocks noChangeArrowheads="1"/>
          </xdr:cNvSpPr>
        </xdr:nvSpPr>
        <xdr:spPr bwMode="auto">
          <a:xfrm>
            <a:off x="2543175" y="95250"/>
            <a:ext cx="4929505" cy="49784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FF"/>
                </a:solidFill>
                <a:miter lim="800000"/>
                <a:headEnd/>
                <a:tailEnd/>
              </a14:hiddenLine>
            </a:ext>
            <a:ext uri="{AF507438-7753-43E0-B8FC-AC1667EBCBE1}">
              <a14:hiddenEffects xmlns:a14="http://schemas.microsoft.com/office/drawing/2010/main">
                <a:effectLst/>
              </a14:hiddenEffects>
            </a:ext>
          </a:extLst>
        </xdr:spPr>
        <xdr:txBody>
          <a:bodyPr rot="0" vert="horz" wrap="square" lIns="12700" tIns="12700" rIns="12700" bIns="12700" anchor="t" anchorCtr="0" upright="1">
            <a:noAutofit/>
          </a:bodyPr>
          <a:lstStyle/>
          <a:p>
            <a:pPr algn="l">
              <a:spcAft>
                <a:spcPts val="0"/>
              </a:spcAft>
            </a:pPr>
            <a:r>
              <a:rPr lang="pt-BR" sz="1000" b="1" kern="0">
                <a:effectLst/>
                <a:latin typeface="+mn-lt"/>
              </a:rPr>
              <a:t>Ministério da Integração e do Desenvolvimento Regional - MIDR</a:t>
            </a:r>
          </a:p>
          <a:p>
            <a:pPr algn="l">
              <a:spcAft>
                <a:spcPts val="0"/>
              </a:spcAft>
            </a:pPr>
            <a:r>
              <a:rPr lang="pt-BR" sz="1000" b="1">
                <a:effectLst/>
                <a:latin typeface="+mn-lt"/>
                <a:cs typeface="Times New Roman" panose="02020603050405020304" pitchFamily="18" charset="0"/>
              </a:rPr>
              <a:t>Companhia de Desenvolvimento dos Vales do São Francisco e do Parnaíba</a:t>
            </a:r>
          </a:p>
          <a:p>
            <a:pPr>
              <a:spcAft>
                <a:spcPts val="0"/>
              </a:spcAft>
            </a:pPr>
            <a:r>
              <a:rPr lang="pt-BR" sz="1000" b="1">
                <a:effectLst/>
                <a:latin typeface="+mn-lt"/>
                <a:ea typeface="Times New Roman" panose="02020603050405020304" pitchFamily="18" charset="0"/>
              </a:rPr>
              <a:t>8ª Superintendência Regional - GRA/USA</a:t>
            </a:r>
            <a:endParaRPr lang="pt-BR" sz="1000">
              <a:effectLst/>
              <a:latin typeface="+mn-lt"/>
              <a:ea typeface="Times New Roman" panose="02020603050405020304" pitchFamily="18" charset="0"/>
            </a:endParaRPr>
          </a:p>
          <a:p>
            <a:pPr>
              <a:spcAft>
                <a:spcPts val="0"/>
              </a:spcAft>
            </a:pPr>
            <a:r>
              <a:rPr lang="pt-BR" sz="1000">
                <a:effectLst/>
                <a:latin typeface="+mn-lt"/>
                <a:ea typeface="Times New Roman" panose="02020603050405020304" pitchFamily="18" charset="0"/>
              </a:rPr>
              <a:t> </a:t>
            </a:r>
          </a:p>
          <a:p>
            <a:pPr>
              <a:spcAft>
                <a:spcPts val="0"/>
              </a:spcAft>
            </a:pPr>
            <a:r>
              <a:rPr lang="pt-BR" sz="1000">
                <a:effectLst/>
                <a:latin typeface="+mn-lt"/>
                <a:ea typeface="Times New Roman" panose="02020603050405020304" pitchFamily="18" charset="0"/>
              </a:rPr>
              <a:t> </a:t>
            </a:r>
          </a:p>
        </xdr:txBody>
      </xdr:sp>
    </xdr:grp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0</xdr:row>
      <xdr:rowOff>0</xdr:rowOff>
    </xdr:from>
    <xdr:to>
      <xdr:col>6</xdr:col>
      <xdr:colOff>418797</xdr:colOff>
      <xdr:row>3</xdr:row>
      <xdr:rowOff>0</xdr:rowOff>
    </xdr:to>
    <xdr:grpSp>
      <xdr:nvGrpSpPr>
        <xdr:cNvPr id="2" name="Grupo 1"/>
        <xdr:cNvGrpSpPr/>
      </xdr:nvGrpSpPr>
      <xdr:grpSpPr>
        <a:xfrm>
          <a:off x="0" y="0"/>
          <a:ext cx="6705297" cy="485775"/>
          <a:chOff x="104774" y="95250"/>
          <a:chExt cx="7367906" cy="497840"/>
        </a:xfrm>
      </xdr:grpSpPr>
      <mc:AlternateContent xmlns:mc="http://schemas.openxmlformats.org/markup-compatibility/2006">
        <mc:Choice xmlns:a14="http://schemas.microsoft.com/office/drawing/2010/main" Requires="a14">
          <xdr:sp macro="" textlink="">
            <xdr:nvSpPr>
              <xdr:cNvPr id="18433" name="Object 1" hidden="1">
                <a:extLst>
                  <a:ext uri="{63B3BB69-23CF-44E3-9099-C40C66FF867C}">
                    <a14:compatExt spid="_x0000_s18433"/>
                  </a:ext>
                </a:extLst>
              </xdr:cNvPr>
              <xdr:cNvSpPr/>
            </xdr:nvSpPr>
            <xdr:spPr bwMode="auto">
              <a:xfrm>
                <a:off x="104774" y="104774"/>
                <a:ext cx="2352677" cy="470535"/>
              </a:xfrm>
              <a:prstGeom prst="rect">
                <a:avLst/>
              </a:prstGeom>
              <a:noFill/>
              <a:extLst>
                <a:ext uri="{909E8E84-426E-40DD-AFC4-6F175D3DCCD1}">
                  <a14:hiddenFill>
                    <a:solidFill>
                      <a:srgbClr val="FFFFFF"/>
                    </a:solidFill>
                  </a14:hiddenFill>
                </a:ext>
              </a:extLst>
            </xdr:spPr>
          </xdr:sp>
        </mc:Choice>
        <mc:Fallback/>
      </mc:AlternateContent>
      <xdr:sp macro="" textlink="">
        <xdr:nvSpPr>
          <xdr:cNvPr id="4" name="Rectangle 17"/>
          <xdr:cNvSpPr>
            <a:spLocks noChangeArrowheads="1"/>
          </xdr:cNvSpPr>
        </xdr:nvSpPr>
        <xdr:spPr bwMode="auto">
          <a:xfrm>
            <a:off x="2543175" y="95250"/>
            <a:ext cx="4929505" cy="49784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FF"/>
                </a:solidFill>
                <a:miter lim="800000"/>
                <a:headEnd/>
                <a:tailEnd/>
              </a14:hiddenLine>
            </a:ext>
            <a:ext uri="{AF507438-7753-43E0-B8FC-AC1667EBCBE1}">
              <a14:hiddenEffects xmlns:a14="http://schemas.microsoft.com/office/drawing/2010/main">
                <a:effectLst/>
              </a14:hiddenEffects>
            </a:ext>
          </a:extLst>
        </xdr:spPr>
        <xdr:txBody>
          <a:bodyPr rot="0" vert="horz" wrap="square" lIns="12700" tIns="12700" rIns="12700" bIns="12700" anchor="t" anchorCtr="0" upright="1">
            <a:noAutofit/>
          </a:bodyPr>
          <a:lstStyle/>
          <a:p>
            <a:pPr algn="l">
              <a:spcAft>
                <a:spcPts val="0"/>
              </a:spcAft>
            </a:pPr>
            <a:r>
              <a:rPr lang="pt-BR" sz="1000" b="1" kern="0">
                <a:effectLst/>
                <a:latin typeface="+mn-lt"/>
              </a:rPr>
              <a:t>Ministério da Integração e do Desenvolvimento Regional - MIDR</a:t>
            </a:r>
          </a:p>
          <a:p>
            <a:pPr algn="l">
              <a:spcAft>
                <a:spcPts val="0"/>
              </a:spcAft>
            </a:pPr>
            <a:r>
              <a:rPr lang="pt-BR" sz="1000" b="1">
                <a:effectLst/>
                <a:latin typeface="+mn-lt"/>
                <a:cs typeface="Times New Roman" panose="02020603050405020304" pitchFamily="18" charset="0"/>
              </a:rPr>
              <a:t>Companhia de Desenvolvimento dos Vales do São Francisco e do Parnaíba</a:t>
            </a:r>
          </a:p>
          <a:p>
            <a:pPr>
              <a:spcAft>
                <a:spcPts val="0"/>
              </a:spcAft>
            </a:pPr>
            <a:r>
              <a:rPr lang="pt-BR" sz="1000" b="1">
                <a:effectLst/>
                <a:latin typeface="+mn-lt"/>
                <a:ea typeface="Times New Roman" panose="02020603050405020304" pitchFamily="18" charset="0"/>
              </a:rPr>
              <a:t>8ª Superintendência Regional - GRA/USA</a:t>
            </a:r>
            <a:endParaRPr lang="pt-BR" sz="1000">
              <a:effectLst/>
              <a:latin typeface="+mn-lt"/>
              <a:ea typeface="Times New Roman" panose="02020603050405020304" pitchFamily="18" charset="0"/>
            </a:endParaRPr>
          </a:p>
          <a:p>
            <a:pPr>
              <a:spcAft>
                <a:spcPts val="0"/>
              </a:spcAft>
            </a:pPr>
            <a:r>
              <a:rPr lang="pt-BR" sz="1000">
                <a:effectLst/>
                <a:latin typeface="+mn-lt"/>
                <a:ea typeface="Times New Roman" panose="02020603050405020304" pitchFamily="18" charset="0"/>
              </a:rPr>
              <a:t> </a:t>
            </a:r>
          </a:p>
          <a:p>
            <a:pPr>
              <a:spcAft>
                <a:spcPts val="0"/>
              </a:spcAft>
            </a:pPr>
            <a:r>
              <a:rPr lang="pt-BR" sz="1000">
                <a:effectLst/>
                <a:latin typeface="+mn-lt"/>
                <a:ea typeface="Times New Roman" panose="02020603050405020304" pitchFamily="18" charset="0"/>
              </a:rPr>
              <a:t> </a:t>
            </a:r>
          </a:p>
        </xdr:txBody>
      </xdr:sp>
    </xdr:grp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0</xdr:row>
      <xdr:rowOff>0</xdr:rowOff>
    </xdr:from>
    <xdr:to>
      <xdr:col>6</xdr:col>
      <xdr:colOff>414656</xdr:colOff>
      <xdr:row>3</xdr:row>
      <xdr:rowOff>12065</xdr:rowOff>
    </xdr:to>
    <xdr:grpSp>
      <xdr:nvGrpSpPr>
        <xdr:cNvPr id="2" name="Grupo 1"/>
        <xdr:cNvGrpSpPr/>
      </xdr:nvGrpSpPr>
      <xdr:grpSpPr>
        <a:xfrm>
          <a:off x="0" y="0"/>
          <a:ext cx="6701156" cy="497840"/>
          <a:chOff x="104774" y="95250"/>
          <a:chExt cx="7367906" cy="497840"/>
        </a:xfrm>
      </xdr:grpSpPr>
      <mc:AlternateContent xmlns:mc="http://schemas.openxmlformats.org/markup-compatibility/2006">
        <mc:Choice xmlns:a14="http://schemas.microsoft.com/office/drawing/2010/main" Requires="a14">
          <xdr:sp macro="" textlink="">
            <xdr:nvSpPr>
              <xdr:cNvPr id="5121" name="Object 1" hidden="1">
                <a:extLst>
                  <a:ext uri="{63B3BB69-23CF-44E3-9099-C40C66FF867C}">
                    <a14:compatExt spid="_x0000_s5121"/>
                  </a:ext>
                </a:extLst>
              </xdr:cNvPr>
              <xdr:cNvSpPr/>
            </xdr:nvSpPr>
            <xdr:spPr bwMode="auto">
              <a:xfrm>
                <a:off x="104774" y="104774"/>
                <a:ext cx="2352675" cy="470535"/>
              </a:xfrm>
              <a:prstGeom prst="rect">
                <a:avLst/>
              </a:prstGeom>
              <a:noFill/>
              <a:extLst>
                <a:ext uri="{909E8E84-426E-40DD-AFC4-6F175D3DCCD1}">
                  <a14:hiddenFill>
                    <a:solidFill>
                      <a:srgbClr val="FFFFFF"/>
                    </a:solidFill>
                  </a14:hiddenFill>
                </a:ext>
              </a:extLst>
            </xdr:spPr>
          </xdr:sp>
        </mc:Choice>
        <mc:Fallback/>
      </mc:AlternateContent>
      <xdr:sp macro="" textlink="">
        <xdr:nvSpPr>
          <xdr:cNvPr id="4" name="Rectangle 17"/>
          <xdr:cNvSpPr>
            <a:spLocks noChangeArrowheads="1"/>
          </xdr:cNvSpPr>
        </xdr:nvSpPr>
        <xdr:spPr bwMode="auto">
          <a:xfrm>
            <a:off x="2543175" y="95250"/>
            <a:ext cx="4929505" cy="49784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FF"/>
                </a:solidFill>
                <a:miter lim="800000"/>
                <a:headEnd/>
                <a:tailEnd/>
              </a14:hiddenLine>
            </a:ext>
            <a:ext uri="{AF507438-7753-43E0-B8FC-AC1667EBCBE1}">
              <a14:hiddenEffects xmlns:a14="http://schemas.microsoft.com/office/drawing/2010/main">
                <a:effectLst/>
              </a14:hiddenEffects>
            </a:ext>
          </a:extLst>
        </xdr:spPr>
        <xdr:txBody>
          <a:bodyPr rot="0" vert="horz" wrap="square" lIns="12700" tIns="12700" rIns="12700" bIns="12700" anchor="t" anchorCtr="0" upright="1">
            <a:noAutofit/>
          </a:bodyPr>
          <a:lstStyle/>
          <a:p>
            <a:pPr algn="l">
              <a:spcAft>
                <a:spcPts val="0"/>
              </a:spcAft>
            </a:pPr>
            <a:r>
              <a:rPr lang="pt-BR" sz="1000" b="1" kern="0">
                <a:effectLst/>
                <a:latin typeface="+mn-lt"/>
              </a:rPr>
              <a:t>Ministério da Integração e do Desenvolvimento Regional - MIDR</a:t>
            </a:r>
          </a:p>
          <a:p>
            <a:pPr algn="l">
              <a:spcAft>
                <a:spcPts val="0"/>
              </a:spcAft>
            </a:pPr>
            <a:r>
              <a:rPr lang="pt-BR" sz="1000" b="1">
                <a:effectLst/>
                <a:latin typeface="+mn-lt"/>
                <a:cs typeface="Times New Roman" panose="02020603050405020304" pitchFamily="18" charset="0"/>
              </a:rPr>
              <a:t>Companhia de Desenvolvimento dos Vales do São Francisco e do Parnaíba</a:t>
            </a:r>
          </a:p>
          <a:p>
            <a:pPr>
              <a:spcAft>
                <a:spcPts val="0"/>
              </a:spcAft>
            </a:pPr>
            <a:r>
              <a:rPr lang="pt-BR" sz="1000" b="1">
                <a:effectLst/>
                <a:latin typeface="+mn-lt"/>
                <a:ea typeface="Times New Roman" panose="02020603050405020304" pitchFamily="18" charset="0"/>
              </a:rPr>
              <a:t>8ª Superintendência Regional - GRA/USA</a:t>
            </a:r>
            <a:endParaRPr lang="pt-BR" sz="1000">
              <a:effectLst/>
              <a:latin typeface="+mn-lt"/>
              <a:ea typeface="Times New Roman" panose="02020603050405020304" pitchFamily="18" charset="0"/>
            </a:endParaRPr>
          </a:p>
          <a:p>
            <a:pPr>
              <a:spcAft>
                <a:spcPts val="0"/>
              </a:spcAft>
            </a:pPr>
            <a:r>
              <a:rPr lang="pt-BR" sz="1000">
                <a:effectLst/>
                <a:latin typeface="+mn-lt"/>
                <a:ea typeface="Times New Roman" panose="02020603050405020304" pitchFamily="18" charset="0"/>
              </a:rPr>
              <a:t> </a:t>
            </a:r>
          </a:p>
          <a:p>
            <a:pPr>
              <a:spcAft>
                <a:spcPts val="0"/>
              </a:spcAft>
            </a:pPr>
            <a:r>
              <a:rPr lang="pt-BR" sz="1000">
                <a:effectLst/>
                <a:latin typeface="+mn-lt"/>
                <a:ea typeface="Times New Roman" panose="02020603050405020304" pitchFamily="18" charset="0"/>
              </a:rPr>
              <a:t> </a:t>
            </a:r>
          </a:p>
        </xdr:txBody>
      </xdr:sp>
    </xdr:grp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0</xdr:row>
      <xdr:rowOff>0</xdr:rowOff>
    </xdr:from>
    <xdr:to>
      <xdr:col>6</xdr:col>
      <xdr:colOff>414656</xdr:colOff>
      <xdr:row>3</xdr:row>
      <xdr:rowOff>12065</xdr:rowOff>
    </xdr:to>
    <xdr:grpSp>
      <xdr:nvGrpSpPr>
        <xdr:cNvPr id="2" name="Grupo 1"/>
        <xdr:cNvGrpSpPr/>
      </xdr:nvGrpSpPr>
      <xdr:grpSpPr>
        <a:xfrm>
          <a:off x="0" y="0"/>
          <a:ext cx="6701156" cy="497840"/>
          <a:chOff x="104774" y="95250"/>
          <a:chExt cx="7367906" cy="497840"/>
        </a:xfrm>
      </xdr:grpSpPr>
      <mc:AlternateContent xmlns:mc="http://schemas.openxmlformats.org/markup-compatibility/2006">
        <mc:Choice xmlns:a14="http://schemas.microsoft.com/office/drawing/2010/main" Requires="a14">
          <xdr:sp macro="" textlink="">
            <xdr:nvSpPr>
              <xdr:cNvPr id="16385" name="Object 1" hidden="1">
                <a:extLst>
                  <a:ext uri="{63B3BB69-23CF-44E3-9099-C40C66FF867C}">
                    <a14:compatExt spid="_x0000_s16385"/>
                  </a:ext>
                </a:extLst>
              </xdr:cNvPr>
              <xdr:cNvSpPr/>
            </xdr:nvSpPr>
            <xdr:spPr bwMode="auto">
              <a:xfrm>
                <a:off x="104774" y="104774"/>
                <a:ext cx="2352675" cy="470535"/>
              </a:xfrm>
              <a:prstGeom prst="rect">
                <a:avLst/>
              </a:prstGeom>
              <a:noFill/>
              <a:extLst>
                <a:ext uri="{909E8E84-426E-40DD-AFC4-6F175D3DCCD1}">
                  <a14:hiddenFill>
                    <a:solidFill>
                      <a:srgbClr val="FFFFFF"/>
                    </a:solidFill>
                  </a14:hiddenFill>
                </a:ext>
              </a:extLst>
            </xdr:spPr>
          </xdr:sp>
        </mc:Choice>
        <mc:Fallback/>
      </mc:AlternateContent>
      <xdr:sp macro="" textlink="">
        <xdr:nvSpPr>
          <xdr:cNvPr id="4" name="Rectangle 17"/>
          <xdr:cNvSpPr>
            <a:spLocks noChangeArrowheads="1"/>
          </xdr:cNvSpPr>
        </xdr:nvSpPr>
        <xdr:spPr bwMode="auto">
          <a:xfrm>
            <a:off x="2543175" y="95250"/>
            <a:ext cx="4929505" cy="49784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FF"/>
                </a:solidFill>
                <a:miter lim="800000"/>
                <a:headEnd/>
                <a:tailEnd/>
              </a14:hiddenLine>
            </a:ext>
            <a:ext uri="{AF507438-7753-43E0-B8FC-AC1667EBCBE1}">
              <a14:hiddenEffects xmlns:a14="http://schemas.microsoft.com/office/drawing/2010/main">
                <a:effectLst/>
              </a14:hiddenEffects>
            </a:ext>
          </a:extLst>
        </xdr:spPr>
        <xdr:txBody>
          <a:bodyPr rot="0" vert="horz" wrap="square" lIns="12700" tIns="12700" rIns="12700" bIns="12700" anchor="t" anchorCtr="0" upright="1">
            <a:noAutofit/>
          </a:bodyPr>
          <a:lstStyle/>
          <a:p>
            <a:pPr algn="l">
              <a:spcAft>
                <a:spcPts val="0"/>
              </a:spcAft>
            </a:pPr>
            <a:r>
              <a:rPr lang="pt-BR" sz="1000" b="1" kern="0">
                <a:effectLst/>
                <a:latin typeface="+mn-lt"/>
              </a:rPr>
              <a:t>Ministério da Integração e do Desenvolvimento Regional - MIDR</a:t>
            </a:r>
          </a:p>
          <a:p>
            <a:pPr algn="l">
              <a:spcAft>
                <a:spcPts val="0"/>
              </a:spcAft>
            </a:pPr>
            <a:r>
              <a:rPr lang="pt-BR" sz="1000" b="1">
                <a:effectLst/>
                <a:latin typeface="+mn-lt"/>
                <a:cs typeface="Times New Roman" panose="02020603050405020304" pitchFamily="18" charset="0"/>
              </a:rPr>
              <a:t>Companhia de Desenvolvimento dos Vales do São Francisco e do Parnaíba</a:t>
            </a:r>
          </a:p>
          <a:p>
            <a:pPr>
              <a:spcAft>
                <a:spcPts val="0"/>
              </a:spcAft>
            </a:pPr>
            <a:r>
              <a:rPr lang="pt-BR" sz="1000" b="1">
                <a:effectLst/>
                <a:latin typeface="+mn-lt"/>
                <a:ea typeface="Times New Roman" panose="02020603050405020304" pitchFamily="18" charset="0"/>
              </a:rPr>
              <a:t>8ª Superintendência Regional - GRA/USA</a:t>
            </a:r>
            <a:endParaRPr lang="pt-BR" sz="1000">
              <a:effectLst/>
              <a:latin typeface="+mn-lt"/>
              <a:ea typeface="Times New Roman" panose="02020603050405020304" pitchFamily="18" charset="0"/>
            </a:endParaRPr>
          </a:p>
          <a:p>
            <a:pPr>
              <a:spcAft>
                <a:spcPts val="0"/>
              </a:spcAft>
            </a:pPr>
            <a:r>
              <a:rPr lang="pt-BR" sz="1000">
                <a:effectLst/>
                <a:latin typeface="+mn-lt"/>
                <a:ea typeface="Times New Roman" panose="02020603050405020304" pitchFamily="18" charset="0"/>
              </a:rPr>
              <a:t> </a:t>
            </a:r>
          </a:p>
          <a:p>
            <a:pPr>
              <a:spcAft>
                <a:spcPts val="0"/>
              </a:spcAft>
            </a:pPr>
            <a:r>
              <a:rPr lang="pt-BR" sz="1000">
                <a:effectLst/>
                <a:latin typeface="+mn-lt"/>
                <a:ea typeface="Times New Roman" panose="02020603050405020304" pitchFamily="18" charset="0"/>
              </a:rPr>
              <a:t> </a:t>
            </a:r>
          </a:p>
        </xdr:txBody>
      </xdr:sp>
    </xdr:grp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0</xdr:row>
      <xdr:rowOff>0</xdr:rowOff>
    </xdr:from>
    <xdr:to>
      <xdr:col>6</xdr:col>
      <xdr:colOff>414656</xdr:colOff>
      <xdr:row>3</xdr:row>
      <xdr:rowOff>12065</xdr:rowOff>
    </xdr:to>
    <xdr:grpSp>
      <xdr:nvGrpSpPr>
        <xdr:cNvPr id="2" name="Grupo 1"/>
        <xdr:cNvGrpSpPr/>
      </xdr:nvGrpSpPr>
      <xdr:grpSpPr>
        <a:xfrm>
          <a:off x="0" y="0"/>
          <a:ext cx="6701156" cy="497840"/>
          <a:chOff x="104774" y="95250"/>
          <a:chExt cx="7367906" cy="497840"/>
        </a:xfrm>
      </xdr:grpSpPr>
      <mc:AlternateContent xmlns:mc="http://schemas.openxmlformats.org/markup-compatibility/2006">
        <mc:Choice xmlns:a14="http://schemas.microsoft.com/office/drawing/2010/main" Requires="a14">
          <xdr:sp macro="" textlink="">
            <xdr:nvSpPr>
              <xdr:cNvPr id="23553" name="Object 1" hidden="1">
                <a:extLst>
                  <a:ext uri="{63B3BB69-23CF-44E3-9099-C40C66FF867C}">
                    <a14:compatExt spid="_x0000_s23553"/>
                  </a:ext>
                </a:extLst>
              </xdr:cNvPr>
              <xdr:cNvSpPr/>
            </xdr:nvSpPr>
            <xdr:spPr bwMode="auto">
              <a:xfrm>
                <a:off x="104774" y="104774"/>
                <a:ext cx="2352675" cy="470535"/>
              </a:xfrm>
              <a:prstGeom prst="rect">
                <a:avLst/>
              </a:prstGeom>
              <a:noFill/>
              <a:extLst>
                <a:ext uri="{909E8E84-426E-40DD-AFC4-6F175D3DCCD1}">
                  <a14:hiddenFill>
                    <a:solidFill>
                      <a:srgbClr val="FFFFFF"/>
                    </a:solidFill>
                  </a14:hiddenFill>
                </a:ext>
              </a:extLst>
            </xdr:spPr>
          </xdr:sp>
        </mc:Choice>
        <mc:Fallback/>
      </mc:AlternateContent>
      <xdr:sp macro="" textlink="">
        <xdr:nvSpPr>
          <xdr:cNvPr id="4" name="Rectangle 17"/>
          <xdr:cNvSpPr>
            <a:spLocks noChangeArrowheads="1"/>
          </xdr:cNvSpPr>
        </xdr:nvSpPr>
        <xdr:spPr bwMode="auto">
          <a:xfrm>
            <a:off x="2543175" y="95250"/>
            <a:ext cx="4929505" cy="49784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FF"/>
                </a:solidFill>
                <a:miter lim="800000"/>
                <a:headEnd/>
                <a:tailEnd/>
              </a14:hiddenLine>
            </a:ext>
            <a:ext uri="{AF507438-7753-43E0-B8FC-AC1667EBCBE1}">
              <a14:hiddenEffects xmlns:a14="http://schemas.microsoft.com/office/drawing/2010/main">
                <a:effectLst/>
              </a14:hiddenEffects>
            </a:ext>
          </a:extLst>
        </xdr:spPr>
        <xdr:txBody>
          <a:bodyPr rot="0" vert="horz" wrap="square" lIns="12700" tIns="12700" rIns="12700" bIns="12700" anchor="t" anchorCtr="0" upright="1">
            <a:noAutofit/>
          </a:bodyPr>
          <a:lstStyle/>
          <a:p>
            <a:pPr algn="l">
              <a:spcAft>
                <a:spcPts val="0"/>
              </a:spcAft>
            </a:pPr>
            <a:r>
              <a:rPr lang="pt-BR" sz="1000" b="1" kern="0">
                <a:effectLst/>
                <a:latin typeface="+mn-lt"/>
              </a:rPr>
              <a:t>Ministério da Integração e do Desenvolvimento Regional - MIDR</a:t>
            </a:r>
          </a:p>
          <a:p>
            <a:pPr algn="l">
              <a:spcAft>
                <a:spcPts val="0"/>
              </a:spcAft>
            </a:pPr>
            <a:r>
              <a:rPr lang="pt-BR" sz="1000" b="1">
                <a:effectLst/>
                <a:latin typeface="+mn-lt"/>
                <a:cs typeface="Times New Roman" panose="02020603050405020304" pitchFamily="18" charset="0"/>
              </a:rPr>
              <a:t>Companhia de Desenvolvimento dos Vales do São Francisco e do Parnaíba</a:t>
            </a:r>
          </a:p>
          <a:p>
            <a:pPr>
              <a:spcAft>
                <a:spcPts val="0"/>
              </a:spcAft>
            </a:pPr>
            <a:r>
              <a:rPr lang="pt-BR" sz="1000" b="1">
                <a:effectLst/>
                <a:latin typeface="+mn-lt"/>
                <a:ea typeface="Times New Roman" panose="02020603050405020304" pitchFamily="18" charset="0"/>
              </a:rPr>
              <a:t>8ª Superintendência Regional - GRA/USA</a:t>
            </a:r>
            <a:endParaRPr lang="pt-BR" sz="1000">
              <a:effectLst/>
              <a:latin typeface="+mn-lt"/>
              <a:ea typeface="Times New Roman" panose="02020603050405020304" pitchFamily="18" charset="0"/>
            </a:endParaRPr>
          </a:p>
          <a:p>
            <a:pPr>
              <a:spcAft>
                <a:spcPts val="0"/>
              </a:spcAft>
            </a:pPr>
            <a:r>
              <a:rPr lang="pt-BR" sz="1000">
                <a:effectLst/>
                <a:latin typeface="+mn-lt"/>
                <a:ea typeface="Times New Roman" panose="02020603050405020304" pitchFamily="18" charset="0"/>
              </a:rPr>
              <a:t> </a:t>
            </a:r>
          </a:p>
          <a:p>
            <a:pPr>
              <a:spcAft>
                <a:spcPts val="0"/>
              </a:spcAft>
            </a:pPr>
            <a:r>
              <a:rPr lang="pt-BR" sz="1000">
                <a:effectLst/>
                <a:latin typeface="+mn-lt"/>
                <a:ea typeface="Times New Roman" panose="02020603050405020304" pitchFamily="18" charset="0"/>
              </a:rPr>
              <a:t> </a:t>
            </a:r>
          </a:p>
        </xdr:txBody>
      </xdr:sp>
    </xdr:grp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0</xdr:row>
      <xdr:rowOff>0</xdr:rowOff>
    </xdr:from>
    <xdr:to>
      <xdr:col>6</xdr:col>
      <xdr:colOff>414656</xdr:colOff>
      <xdr:row>3</xdr:row>
      <xdr:rowOff>12065</xdr:rowOff>
    </xdr:to>
    <xdr:grpSp>
      <xdr:nvGrpSpPr>
        <xdr:cNvPr id="2" name="Grupo 1"/>
        <xdr:cNvGrpSpPr/>
      </xdr:nvGrpSpPr>
      <xdr:grpSpPr>
        <a:xfrm>
          <a:off x="0" y="0"/>
          <a:ext cx="6701156" cy="497840"/>
          <a:chOff x="104774" y="95250"/>
          <a:chExt cx="7367906" cy="497840"/>
        </a:xfrm>
      </xdr:grpSpPr>
      <mc:AlternateContent xmlns:mc="http://schemas.openxmlformats.org/markup-compatibility/2006">
        <mc:Choice xmlns:a14="http://schemas.microsoft.com/office/drawing/2010/main" Requires="a14">
          <xdr:sp macro="" textlink="">
            <xdr:nvSpPr>
              <xdr:cNvPr id="25601" name="Object 1" hidden="1">
                <a:extLst>
                  <a:ext uri="{63B3BB69-23CF-44E3-9099-C40C66FF867C}">
                    <a14:compatExt spid="_x0000_s25601"/>
                  </a:ext>
                </a:extLst>
              </xdr:cNvPr>
              <xdr:cNvSpPr/>
            </xdr:nvSpPr>
            <xdr:spPr bwMode="auto">
              <a:xfrm>
                <a:off x="104774" y="104775"/>
                <a:ext cx="2352675" cy="466725"/>
              </a:xfrm>
              <a:prstGeom prst="rect">
                <a:avLst/>
              </a:prstGeom>
              <a:noFill/>
              <a:extLst>
                <a:ext uri="{909E8E84-426E-40DD-AFC4-6F175D3DCCD1}">
                  <a14:hiddenFill>
                    <a:solidFill>
                      <a:srgbClr val="FFFFFF"/>
                    </a:solidFill>
                  </a14:hiddenFill>
                </a:ext>
              </a:extLst>
            </xdr:spPr>
          </xdr:sp>
        </mc:Choice>
        <mc:Fallback/>
      </mc:AlternateContent>
      <xdr:sp macro="" textlink="">
        <xdr:nvSpPr>
          <xdr:cNvPr id="4" name="Rectangle 17"/>
          <xdr:cNvSpPr>
            <a:spLocks noChangeArrowheads="1"/>
          </xdr:cNvSpPr>
        </xdr:nvSpPr>
        <xdr:spPr bwMode="auto">
          <a:xfrm>
            <a:off x="2543175" y="95250"/>
            <a:ext cx="4929505" cy="49784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FF"/>
                </a:solidFill>
                <a:miter lim="800000"/>
                <a:headEnd/>
                <a:tailEnd/>
              </a14:hiddenLine>
            </a:ext>
            <a:ext uri="{AF507438-7753-43E0-B8FC-AC1667EBCBE1}">
              <a14:hiddenEffects xmlns:a14="http://schemas.microsoft.com/office/drawing/2010/main">
                <a:effectLst/>
              </a14:hiddenEffects>
            </a:ext>
          </a:extLst>
        </xdr:spPr>
        <xdr:txBody>
          <a:bodyPr rot="0" vert="horz" wrap="square" lIns="12700" tIns="12700" rIns="12700" bIns="12700" anchor="t" anchorCtr="0" upright="1">
            <a:noAutofit/>
          </a:bodyPr>
          <a:lstStyle/>
          <a:p>
            <a:pPr algn="l">
              <a:spcAft>
                <a:spcPts val="0"/>
              </a:spcAft>
            </a:pPr>
            <a:r>
              <a:rPr lang="pt-BR" sz="1000" b="1" kern="0">
                <a:effectLst/>
                <a:latin typeface="+mn-lt"/>
              </a:rPr>
              <a:t>Ministério da Integração e do Desenvolvimento Regional - MIDR</a:t>
            </a:r>
          </a:p>
          <a:p>
            <a:pPr algn="l">
              <a:spcAft>
                <a:spcPts val="0"/>
              </a:spcAft>
            </a:pPr>
            <a:r>
              <a:rPr lang="pt-BR" sz="1000" b="1">
                <a:effectLst/>
                <a:latin typeface="+mn-lt"/>
                <a:cs typeface="Times New Roman" panose="02020603050405020304" pitchFamily="18" charset="0"/>
              </a:rPr>
              <a:t>Companhia de Desenvolvimento dos Vales do São Francisco e do Parnaíba</a:t>
            </a:r>
          </a:p>
          <a:p>
            <a:pPr>
              <a:spcAft>
                <a:spcPts val="0"/>
              </a:spcAft>
            </a:pPr>
            <a:r>
              <a:rPr lang="pt-BR" sz="1000" b="1">
                <a:effectLst/>
                <a:latin typeface="+mn-lt"/>
                <a:ea typeface="Times New Roman" panose="02020603050405020304" pitchFamily="18" charset="0"/>
              </a:rPr>
              <a:t>8ª Superintendência Regional - GRA/USA</a:t>
            </a:r>
            <a:endParaRPr lang="pt-BR" sz="1000">
              <a:effectLst/>
              <a:latin typeface="+mn-lt"/>
              <a:ea typeface="Times New Roman" panose="02020603050405020304" pitchFamily="18" charset="0"/>
            </a:endParaRPr>
          </a:p>
          <a:p>
            <a:pPr>
              <a:spcAft>
                <a:spcPts val="0"/>
              </a:spcAft>
            </a:pPr>
            <a:r>
              <a:rPr lang="pt-BR" sz="1000">
                <a:effectLst/>
                <a:latin typeface="+mn-lt"/>
                <a:ea typeface="Times New Roman" panose="02020603050405020304" pitchFamily="18" charset="0"/>
              </a:rPr>
              <a:t> </a:t>
            </a:r>
          </a:p>
          <a:p>
            <a:pPr>
              <a:spcAft>
                <a:spcPts val="0"/>
              </a:spcAft>
            </a:pPr>
            <a:r>
              <a:rPr lang="pt-BR" sz="1000">
                <a:effectLst/>
                <a:latin typeface="+mn-lt"/>
                <a:ea typeface="Times New Roman" panose="02020603050405020304" pitchFamily="18" charset="0"/>
              </a:rPr>
              <a:t> </a:t>
            </a:r>
          </a:p>
        </xdr:txBody>
      </xdr:sp>
    </xdr:grp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0</xdr:row>
      <xdr:rowOff>0</xdr:rowOff>
    </xdr:from>
    <xdr:to>
      <xdr:col>8</xdr:col>
      <xdr:colOff>195581</xdr:colOff>
      <xdr:row>3</xdr:row>
      <xdr:rowOff>12065</xdr:rowOff>
    </xdr:to>
    <xdr:grpSp>
      <xdr:nvGrpSpPr>
        <xdr:cNvPr id="11" name="Grupo 10"/>
        <xdr:cNvGrpSpPr/>
      </xdr:nvGrpSpPr>
      <xdr:grpSpPr>
        <a:xfrm>
          <a:off x="0" y="0"/>
          <a:ext cx="7367906" cy="497840"/>
          <a:chOff x="104774" y="95250"/>
          <a:chExt cx="7367906" cy="497840"/>
        </a:xfrm>
      </xdr:grpSpPr>
      <mc:AlternateContent xmlns:mc="http://schemas.openxmlformats.org/markup-compatibility/2006">
        <mc:Choice xmlns:a14="http://schemas.microsoft.com/office/drawing/2010/main" Requires="a14">
          <xdr:sp macro="" textlink="">
            <xdr:nvSpPr>
              <xdr:cNvPr id="26628" name="Object 4" hidden="1">
                <a:extLst>
                  <a:ext uri="{63B3BB69-23CF-44E3-9099-C40C66FF867C}">
                    <a14:compatExt spid="_x0000_s26628"/>
                  </a:ext>
                </a:extLst>
              </xdr:cNvPr>
              <xdr:cNvSpPr/>
            </xdr:nvSpPr>
            <xdr:spPr bwMode="auto">
              <a:xfrm>
                <a:off x="104774" y="104775"/>
                <a:ext cx="2352675" cy="466726"/>
              </a:xfrm>
              <a:prstGeom prst="rect">
                <a:avLst/>
              </a:prstGeom>
              <a:noFill/>
              <a:extLst>
                <a:ext uri="{909E8E84-426E-40DD-AFC4-6F175D3DCCD1}">
                  <a14:hiddenFill>
                    <a:solidFill>
                      <a:srgbClr val="FFFFFF"/>
                    </a:solidFill>
                  </a14:hiddenFill>
                </a:ext>
              </a:extLst>
            </xdr:spPr>
          </xdr:sp>
        </mc:Choice>
        <mc:Fallback/>
      </mc:AlternateContent>
      <xdr:sp macro="" textlink="">
        <xdr:nvSpPr>
          <xdr:cNvPr id="13" name="Rectangle 17"/>
          <xdr:cNvSpPr>
            <a:spLocks noChangeArrowheads="1"/>
          </xdr:cNvSpPr>
        </xdr:nvSpPr>
        <xdr:spPr bwMode="auto">
          <a:xfrm>
            <a:off x="2543175" y="95250"/>
            <a:ext cx="4929505" cy="49784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FF"/>
                </a:solidFill>
                <a:miter lim="800000"/>
                <a:headEnd/>
                <a:tailEnd/>
              </a14:hiddenLine>
            </a:ext>
            <a:ext uri="{AF507438-7753-43E0-B8FC-AC1667EBCBE1}">
              <a14:hiddenEffects xmlns:a14="http://schemas.microsoft.com/office/drawing/2010/main">
                <a:effectLst/>
              </a14:hiddenEffects>
            </a:ext>
          </a:extLst>
        </xdr:spPr>
        <xdr:txBody>
          <a:bodyPr rot="0" vert="horz" wrap="square" lIns="12700" tIns="12700" rIns="12700" bIns="12700" anchor="t" anchorCtr="0" upright="1">
            <a:noAutofit/>
          </a:bodyPr>
          <a:lstStyle/>
          <a:p>
            <a:pPr algn="l">
              <a:spcAft>
                <a:spcPts val="0"/>
              </a:spcAft>
            </a:pPr>
            <a:r>
              <a:rPr lang="pt-BR" sz="1000" b="1" kern="0">
                <a:effectLst/>
                <a:latin typeface="+mn-lt"/>
              </a:rPr>
              <a:t>Ministério da Integração e do Desenvolvimento Regional - MIDR</a:t>
            </a:r>
          </a:p>
          <a:p>
            <a:pPr algn="l">
              <a:spcAft>
                <a:spcPts val="0"/>
              </a:spcAft>
            </a:pPr>
            <a:r>
              <a:rPr lang="pt-BR" sz="1000" b="1">
                <a:effectLst/>
                <a:latin typeface="+mn-lt"/>
                <a:cs typeface="Times New Roman" panose="02020603050405020304" pitchFamily="18" charset="0"/>
              </a:rPr>
              <a:t>Companhia de Desenvolvimento dos Vales do São Francisco e do Parnaíba</a:t>
            </a:r>
          </a:p>
          <a:p>
            <a:pPr>
              <a:spcAft>
                <a:spcPts val="0"/>
              </a:spcAft>
            </a:pPr>
            <a:r>
              <a:rPr lang="pt-BR" sz="1000" b="1">
                <a:effectLst/>
                <a:latin typeface="+mn-lt"/>
                <a:ea typeface="Times New Roman" panose="02020603050405020304" pitchFamily="18" charset="0"/>
              </a:rPr>
              <a:t>8ª Superintendência Regional - GRA/USA</a:t>
            </a:r>
            <a:endParaRPr lang="pt-BR" sz="1000">
              <a:effectLst/>
              <a:latin typeface="+mn-lt"/>
              <a:ea typeface="Times New Roman" panose="02020603050405020304" pitchFamily="18" charset="0"/>
            </a:endParaRPr>
          </a:p>
          <a:p>
            <a:pPr>
              <a:spcAft>
                <a:spcPts val="0"/>
              </a:spcAft>
            </a:pPr>
            <a:r>
              <a:rPr lang="pt-BR" sz="1000">
                <a:effectLst/>
                <a:latin typeface="+mn-lt"/>
                <a:ea typeface="Times New Roman" panose="02020603050405020304" pitchFamily="18" charset="0"/>
              </a:rPr>
              <a:t> </a:t>
            </a:r>
          </a:p>
          <a:p>
            <a:pPr>
              <a:spcAft>
                <a:spcPts val="0"/>
              </a:spcAft>
            </a:pPr>
            <a:r>
              <a:rPr lang="pt-BR" sz="1000">
                <a:effectLst/>
                <a:latin typeface="+mn-lt"/>
                <a:ea typeface="Times New Roman" panose="02020603050405020304" pitchFamily="18" charset="0"/>
              </a:rPr>
              <a:t> </a:t>
            </a:r>
          </a:p>
        </xdr:txBody>
      </xdr:sp>
    </xdr:grpSp>
    <xdr:clientData/>
  </xdr:two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image" Target="../media/image1.emf"/><Relationship Id="rId4" Type="http://schemas.openxmlformats.org/officeDocument/2006/relationships/oleObject" Target="../embeddings/oleObject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image" Target="../media/image1.emf"/><Relationship Id="rId4" Type="http://schemas.openxmlformats.org/officeDocument/2006/relationships/oleObject" Target="../embeddings/oleObject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5" Type="http://schemas.openxmlformats.org/officeDocument/2006/relationships/image" Target="../media/image1.emf"/><Relationship Id="rId4" Type="http://schemas.openxmlformats.org/officeDocument/2006/relationships/oleObject" Target="../embeddings/oleObject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5" Type="http://schemas.openxmlformats.org/officeDocument/2006/relationships/image" Target="../media/image1.emf"/><Relationship Id="rId4" Type="http://schemas.openxmlformats.org/officeDocument/2006/relationships/oleObject" Target="../embeddings/oleObject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6.bin"/><Relationship Id="rId5" Type="http://schemas.openxmlformats.org/officeDocument/2006/relationships/image" Target="../media/image1.emf"/><Relationship Id="rId4" Type="http://schemas.openxmlformats.org/officeDocument/2006/relationships/oleObject" Target="../embeddings/oleObject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7.bin"/><Relationship Id="rId5" Type="http://schemas.openxmlformats.org/officeDocument/2006/relationships/image" Target="../media/image1.emf"/><Relationship Id="rId4" Type="http://schemas.openxmlformats.org/officeDocument/2006/relationships/oleObject" Target="../embeddings/oleObject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8.xml"/><Relationship Id="rId1" Type="http://schemas.openxmlformats.org/officeDocument/2006/relationships/printerSettings" Target="../printerSettings/printerSettings8.bin"/><Relationship Id="rId5" Type="http://schemas.openxmlformats.org/officeDocument/2006/relationships/image" Target="../media/image1.emf"/><Relationship Id="rId4" Type="http://schemas.openxmlformats.org/officeDocument/2006/relationships/oleObject" Target="../embeddings/oleObject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9.bin"/><Relationship Id="rId5" Type="http://schemas.openxmlformats.org/officeDocument/2006/relationships/image" Target="../media/image1.emf"/><Relationship Id="rId4" Type="http://schemas.openxmlformats.org/officeDocument/2006/relationships/oleObject" Target="../embeddings/oleObject9.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0.bin"/><Relationship Id="rId5" Type="http://schemas.openxmlformats.org/officeDocument/2006/relationships/image" Target="../media/image1.emf"/><Relationship Id="rId4" Type="http://schemas.openxmlformats.org/officeDocument/2006/relationships/oleObject" Target="../embeddings/oleObject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1.bin"/><Relationship Id="rId5" Type="http://schemas.openxmlformats.org/officeDocument/2006/relationships/image" Target="../media/image1.emf"/><Relationship Id="rId4" Type="http://schemas.openxmlformats.org/officeDocument/2006/relationships/oleObject" Target="../embeddings/oleObject11.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2.bin"/><Relationship Id="rId5" Type="http://schemas.openxmlformats.org/officeDocument/2006/relationships/image" Target="../media/image1.emf"/><Relationship Id="rId4" Type="http://schemas.openxmlformats.org/officeDocument/2006/relationships/oleObject" Target="../embeddings/oleObject1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5:J13"/>
  <sheetViews>
    <sheetView showGridLines="0" tabSelected="1" zoomScaleNormal="100" zoomScaleSheetLayoutView="100" workbookViewId="0"/>
  </sheetViews>
  <sheetFormatPr defaultColWidth="9" defaultRowHeight="12.75" x14ac:dyDescent="0.2"/>
  <cols>
    <col min="1" max="1" width="6.7109375" style="27" customWidth="1"/>
    <col min="2" max="3" width="10.85546875" style="27" customWidth="1"/>
    <col min="4" max="4" width="48.7109375" style="5" customWidth="1"/>
    <col min="5" max="5" width="7.140625" style="5" customWidth="1"/>
    <col min="6" max="8" width="10" style="5" customWidth="1"/>
    <col min="9" max="10" width="9" style="5"/>
    <col min="11" max="16384" width="9" style="2"/>
  </cols>
  <sheetData>
    <row r="5" spans="1:10" ht="16.5" customHeight="1" thickBot="1" x14ac:dyDescent="0.25">
      <c r="A5" s="136" t="s">
        <v>14</v>
      </c>
      <c r="B5" s="136"/>
      <c r="C5" s="136"/>
      <c r="D5" s="136"/>
      <c r="E5" s="136"/>
      <c r="F5" s="136"/>
      <c r="G5" s="136"/>
      <c r="H5" s="136"/>
    </row>
    <row r="6" spans="1:10" ht="16.5" customHeight="1" thickBot="1" x14ac:dyDescent="0.25">
      <c r="A6" s="137" t="s">
        <v>0</v>
      </c>
      <c r="B6" s="138"/>
      <c r="C6" s="138"/>
      <c r="D6" s="138"/>
      <c r="E6" s="138"/>
      <c r="F6" s="138"/>
      <c r="G6" s="138"/>
      <c r="H6" s="139"/>
    </row>
    <row r="7" spans="1:10" ht="16.5" customHeight="1" thickBot="1" x14ac:dyDescent="0.25">
      <c r="A7" s="140" t="s">
        <v>16</v>
      </c>
      <c r="B7" s="142" t="s">
        <v>15</v>
      </c>
      <c r="C7" s="142" t="s">
        <v>23</v>
      </c>
      <c r="D7" s="141" t="s">
        <v>17</v>
      </c>
      <c r="E7" s="141" t="s">
        <v>18</v>
      </c>
      <c r="F7" s="145" t="s">
        <v>127</v>
      </c>
      <c r="G7" s="143" t="s">
        <v>19</v>
      </c>
      <c r="H7" s="144"/>
    </row>
    <row r="8" spans="1:10" ht="16.5" customHeight="1" thickBot="1" x14ac:dyDescent="0.25">
      <c r="A8" s="140"/>
      <c r="B8" s="142"/>
      <c r="C8" s="142"/>
      <c r="D8" s="141"/>
      <c r="E8" s="141"/>
      <c r="F8" s="146"/>
      <c r="G8" s="6" t="s">
        <v>20</v>
      </c>
      <c r="H8" s="7" t="s">
        <v>21</v>
      </c>
    </row>
    <row r="9" spans="1:10" s="3" customFormat="1" ht="51" x14ac:dyDescent="0.2">
      <c r="A9" s="9">
        <v>1</v>
      </c>
      <c r="B9" s="10">
        <v>219081</v>
      </c>
      <c r="C9" s="10" t="s">
        <v>26</v>
      </c>
      <c r="D9" s="11" t="s">
        <v>71</v>
      </c>
      <c r="E9" s="12" t="s">
        <v>1</v>
      </c>
      <c r="F9" s="13">
        <v>6</v>
      </c>
      <c r="G9" s="14"/>
      <c r="H9" s="15">
        <f>G9*F9</f>
        <v>0</v>
      </c>
      <c r="I9" s="8"/>
      <c r="J9" s="8"/>
    </row>
    <row r="10" spans="1:10" s="3" customFormat="1" ht="30.75" customHeight="1" x14ac:dyDescent="0.2">
      <c r="A10" s="9">
        <f>A9+1</f>
        <v>2</v>
      </c>
      <c r="B10" s="23">
        <v>463559</v>
      </c>
      <c r="C10" s="23" t="s">
        <v>25</v>
      </c>
      <c r="D10" s="18" t="s">
        <v>30</v>
      </c>
      <c r="E10" s="19" t="s">
        <v>7</v>
      </c>
      <c r="F10" s="22">
        <v>48</v>
      </c>
      <c r="G10" s="20"/>
      <c r="H10" s="21">
        <f>G10*F10</f>
        <v>0</v>
      </c>
      <c r="I10" s="8"/>
      <c r="J10" s="8"/>
    </row>
    <row r="11" spans="1:10" s="3" customFormat="1" ht="25.5" x14ac:dyDescent="0.2">
      <c r="A11" s="9">
        <f>A10+1</f>
        <v>3</v>
      </c>
      <c r="B11" s="23">
        <v>463559</v>
      </c>
      <c r="C11" s="119" t="s">
        <v>25</v>
      </c>
      <c r="D11" s="18" t="s">
        <v>31</v>
      </c>
      <c r="E11" s="19" t="s">
        <v>7</v>
      </c>
      <c r="F11" s="22">
        <v>48</v>
      </c>
      <c r="G11" s="20"/>
      <c r="H11" s="21">
        <f>G11*F11</f>
        <v>0</v>
      </c>
      <c r="I11" s="8"/>
      <c r="J11" s="8"/>
    </row>
    <row r="12" spans="1:10" s="3" customFormat="1" ht="39" thickBot="1" x14ac:dyDescent="0.25">
      <c r="A12" s="9">
        <f>A11+1</f>
        <v>4</v>
      </c>
      <c r="B12" s="125">
        <v>422204</v>
      </c>
      <c r="C12" s="119" t="s">
        <v>111</v>
      </c>
      <c r="D12" s="18" t="s">
        <v>110</v>
      </c>
      <c r="E12" s="24" t="s">
        <v>1</v>
      </c>
      <c r="F12" s="22">
        <v>96</v>
      </c>
      <c r="G12" s="25"/>
      <c r="H12" s="21">
        <f>G12*F12</f>
        <v>0</v>
      </c>
      <c r="I12" s="8"/>
      <c r="J12" s="8"/>
    </row>
    <row r="13" spans="1:10" ht="15.75" customHeight="1" thickBot="1" x14ac:dyDescent="0.25">
      <c r="A13" s="135" t="s">
        <v>5</v>
      </c>
      <c r="B13" s="135"/>
      <c r="C13" s="135"/>
      <c r="D13" s="135"/>
      <c r="E13" s="135"/>
      <c r="F13" s="135"/>
      <c r="G13" s="135"/>
      <c r="H13" s="26">
        <f>SUM(H9:H11)</f>
        <v>0</v>
      </c>
    </row>
  </sheetData>
  <sheetProtection selectLockedCells="1" selectUnlockedCells="1"/>
  <mergeCells count="10">
    <mergeCell ref="A13:G13"/>
    <mergeCell ref="A5:H5"/>
    <mergeCell ref="A6:H6"/>
    <mergeCell ref="A7:A8"/>
    <mergeCell ref="D7:D8"/>
    <mergeCell ref="E7:E8"/>
    <mergeCell ref="B7:B8"/>
    <mergeCell ref="G7:H7"/>
    <mergeCell ref="C7:C8"/>
    <mergeCell ref="F7:F8"/>
  </mergeCells>
  <printOptions horizontalCentered="1"/>
  <pageMargins left="7.874015748031496E-2" right="7.874015748031496E-2" top="0.27559055118110237" bottom="0.6692913385826772" header="0.51181102362204722" footer="0.51181102362204722"/>
  <pageSetup paperSize="9" scale="90" firstPageNumber="0" orientation="portrait" horizontalDpi="300" verticalDpi="300" r:id="rId1"/>
  <headerFooter alignWithMargins="0"/>
  <drawing r:id="rId2"/>
  <legacyDrawing r:id="rId3"/>
  <oleObjects>
    <mc:AlternateContent xmlns:mc="http://schemas.openxmlformats.org/markup-compatibility/2006">
      <mc:Choice Requires="x14">
        <oleObject shapeId="1027" r:id="rId4">
          <objectPr defaultSize="0" autoPict="0" r:id="rId5">
            <anchor moveWithCells="1" sizeWithCells="1">
              <from>
                <xdr:col>0</xdr:col>
                <xdr:colOff>0</xdr:colOff>
                <xdr:row>0</xdr:row>
                <xdr:rowOff>9525</xdr:rowOff>
              </from>
              <to>
                <xdr:col>3</xdr:col>
                <xdr:colOff>247650</xdr:colOff>
                <xdr:row>2</xdr:row>
                <xdr:rowOff>152400</xdr:rowOff>
              </to>
            </anchor>
          </objectPr>
        </oleObject>
      </mc:Choice>
      <mc:Fallback>
        <oleObject shapeId="1027" r:id="rId4"/>
      </mc:Fallback>
    </mc:AlternateContent>
  </oleObjec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5:J41"/>
  <sheetViews>
    <sheetView showGridLines="0" zoomScaleNormal="100" zoomScaleSheetLayoutView="70" workbookViewId="0"/>
  </sheetViews>
  <sheetFormatPr defaultColWidth="9" defaultRowHeight="12.75" x14ac:dyDescent="0.2"/>
  <cols>
    <col min="1" max="1" width="6.7109375" style="1" customWidth="1"/>
    <col min="2" max="3" width="10.85546875" style="1" customWidth="1"/>
    <col min="4" max="4" width="48.7109375" style="2" customWidth="1"/>
    <col min="5" max="5" width="7.140625" style="2" customWidth="1"/>
    <col min="6" max="8" width="10" style="2" customWidth="1"/>
    <col min="9" max="16384" width="9" style="2"/>
  </cols>
  <sheetData>
    <row r="5" spans="1:10" ht="16.5" customHeight="1" thickBot="1" x14ac:dyDescent="0.25">
      <c r="A5" s="150" t="s">
        <v>14</v>
      </c>
      <c r="B5" s="150"/>
      <c r="C5" s="150"/>
      <c r="D5" s="150"/>
      <c r="E5" s="150"/>
      <c r="F5" s="150"/>
      <c r="G5" s="150"/>
      <c r="H5" s="150"/>
    </row>
    <row r="6" spans="1:10" ht="16.5" customHeight="1" thickBot="1" x14ac:dyDescent="0.25">
      <c r="A6" s="151" t="s">
        <v>74</v>
      </c>
      <c r="B6" s="152"/>
      <c r="C6" s="152"/>
      <c r="D6" s="152"/>
      <c r="E6" s="151"/>
      <c r="F6" s="151"/>
      <c r="G6" s="151"/>
      <c r="H6" s="151"/>
    </row>
    <row r="7" spans="1:10" ht="16.5" customHeight="1" thickBot="1" x14ac:dyDescent="0.25">
      <c r="A7" s="140" t="s">
        <v>16</v>
      </c>
      <c r="B7" s="142" t="s">
        <v>15</v>
      </c>
      <c r="C7" s="142" t="s">
        <v>23</v>
      </c>
      <c r="D7" s="141" t="s">
        <v>17</v>
      </c>
      <c r="E7" s="141" t="s">
        <v>18</v>
      </c>
      <c r="F7" s="145" t="s">
        <v>127</v>
      </c>
      <c r="G7" s="148" t="s">
        <v>19</v>
      </c>
      <c r="H7" s="149"/>
    </row>
    <row r="8" spans="1:10" ht="16.5" customHeight="1" thickBot="1" x14ac:dyDescent="0.25">
      <c r="A8" s="140"/>
      <c r="B8" s="142"/>
      <c r="C8" s="142"/>
      <c r="D8" s="141"/>
      <c r="E8" s="141"/>
      <c r="F8" s="146"/>
      <c r="G8" s="6" t="s">
        <v>20</v>
      </c>
      <c r="H8" s="7" t="s">
        <v>21</v>
      </c>
    </row>
    <row r="9" spans="1:10" ht="38.25" x14ac:dyDescent="0.2">
      <c r="A9" s="28">
        <f>'Itens sem Grupo'!A12+1</f>
        <v>5</v>
      </c>
      <c r="B9" s="46">
        <v>203488</v>
      </c>
      <c r="C9" s="46" t="s">
        <v>22</v>
      </c>
      <c r="D9" s="56" t="s">
        <v>32</v>
      </c>
      <c r="E9" s="57" t="s">
        <v>1</v>
      </c>
      <c r="F9" s="46">
        <v>6</v>
      </c>
      <c r="G9" s="58"/>
      <c r="H9" s="102">
        <f>G9*F9</f>
        <v>0</v>
      </c>
      <c r="I9" s="5"/>
      <c r="J9" s="5"/>
    </row>
    <row r="10" spans="1:10" ht="38.25" x14ac:dyDescent="0.2">
      <c r="A10" s="28">
        <f>A9+1</f>
        <v>6</v>
      </c>
      <c r="B10" s="46">
        <v>234051</v>
      </c>
      <c r="C10" s="46" t="s">
        <v>22</v>
      </c>
      <c r="D10" s="56" t="s">
        <v>33</v>
      </c>
      <c r="E10" s="57" t="s">
        <v>1</v>
      </c>
      <c r="F10" s="46">
        <v>12</v>
      </c>
      <c r="G10" s="58"/>
      <c r="H10" s="102">
        <f t="shared" ref="H10:H40" si="0">G10*F10</f>
        <v>0</v>
      </c>
      <c r="I10" s="5"/>
      <c r="J10" s="5"/>
    </row>
    <row r="11" spans="1:10" ht="38.25" x14ac:dyDescent="0.2">
      <c r="A11" s="28">
        <f t="shared" ref="A11:A39" si="1">A10+1</f>
        <v>7</v>
      </c>
      <c r="B11" s="46">
        <v>233418</v>
      </c>
      <c r="C11" s="46" t="s">
        <v>22</v>
      </c>
      <c r="D11" s="56" t="s">
        <v>34</v>
      </c>
      <c r="E11" s="57" t="s">
        <v>1</v>
      </c>
      <c r="F11" s="46">
        <v>12</v>
      </c>
      <c r="G11" s="58"/>
      <c r="H11" s="102">
        <f t="shared" si="0"/>
        <v>0</v>
      </c>
      <c r="I11" s="5"/>
      <c r="J11" s="5"/>
    </row>
    <row r="12" spans="1:10" ht="38.25" x14ac:dyDescent="0.2">
      <c r="A12" s="28">
        <f t="shared" si="1"/>
        <v>8</v>
      </c>
      <c r="B12" s="47">
        <v>229395</v>
      </c>
      <c r="C12" s="46" t="s">
        <v>22</v>
      </c>
      <c r="D12" s="56" t="s">
        <v>35</v>
      </c>
      <c r="E12" s="57" t="s">
        <v>12</v>
      </c>
      <c r="F12" s="46">
        <v>120</v>
      </c>
      <c r="G12" s="58"/>
      <c r="H12" s="102">
        <f t="shared" si="0"/>
        <v>0</v>
      </c>
      <c r="I12" s="5"/>
      <c r="J12" s="5"/>
    </row>
    <row r="13" spans="1:10" ht="51" x14ac:dyDescent="0.2">
      <c r="A13" s="28">
        <f t="shared" si="1"/>
        <v>9</v>
      </c>
      <c r="B13" s="47">
        <v>244441</v>
      </c>
      <c r="C13" s="46" t="s">
        <v>22</v>
      </c>
      <c r="D13" s="56" t="s">
        <v>36</v>
      </c>
      <c r="E13" s="57" t="s">
        <v>1</v>
      </c>
      <c r="F13" s="46">
        <v>12</v>
      </c>
      <c r="G13" s="58"/>
      <c r="H13" s="102">
        <f t="shared" si="0"/>
        <v>0</v>
      </c>
      <c r="I13" s="5"/>
      <c r="J13" s="5"/>
    </row>
    <row r="14" spans="1:10" ht="38.25" x14ac:dyDescent="0.2">
      <c r="A14" s="28">
        <f t="shared" si="1"/>
        <v>10</v>
      </c>
      <c r="B14" s="22">
        <v>468082</v>
      </c>
      <c r="C14" s="46" t="s">
        <v>22</v>
      </c>
      <c r="D14" s="29" t="s">
        <v>37</v>
      </c>
      <c r="E14" s="19" t="s">
        <v>1</v>
      </c>
      <c r="F14" s="22">
        <v>120</v>
      </c>
      <c r="G14" s="20"/>
      <c r="H14" s="21">
        <f t="shared" si="0"/>
        <v>0</v>
      </c>
    </row>
    <row r="15" spans="1:10" ht="114.75" x14ac:dyDescent="0.2">
      <c r="A15" s="28">
        <f t="shared" si="1"/>
        <v>11</v>
      </c>
      <c r="B15" s="46">
        <v>461461</v>
      </c>
      <c r="C15" s="46" t="s">
        <v>22</v>
      </c>
      <c r="D15" s="56" t="s">
        <v>38</v>
      </c>
      <c r="E15" s="57" t="s">
        <v>1</v>
      </c>
      <c r="F15" s="46">
        <v>240</v>
      </c>
      <c r="G15" s="58"/>
      <c r="H15" s="102">
        <f t="shared" si="0"/>
        <v>0</v>
      </c>
    </row>
    <row r="16" spans="1:10" ht="25.5" x14ac:dyDescent="0.2">
      <c r="A16" s="28">
        <f>A15+1</f>
        <v>12</v>
      </c>
      <c r="B16" s="46">
        <v>279313</v>
      </c>
      <c r="C16" s="46" t="s">
        <v>22</v>
      </c>
      <c r="D16" s="56" t="s">
        <v>39</v>
      </c>
      <c r="E16" s="57" t="s">
        <v>1</v>
      </c>
      <c r="F16" s="46">
        <v>120</v>
      </c>
      <c r="G16" s="58"/>
      <c r="H16" s="102">
        <f t="shared" si="0"/>
        <v>0</v>
      </c>
    </row>
    <row r="17" spans="1:10" ht="25.5" x14ac:dyDescent="0.2">
      <c r="A17" s="28">
        <f t="shared" si="1"/>
        <v>13</v>
      </c>
      <c r="B17" s="112">
        <v>271777</v>
      </c>
      <c r="C17" s="46" t="s">
        <v>22</v>
      </c>
      <c r="D17" s="115" t="s">
        <v>40</v>
      </c>
      <c r="E17" s="116" t="s">
        <v>7</v>
      </c>
      <c r="F17" s="110">
        <v>36</v>
      </c>
      <c r="G17" s="117"/>
      <c r="H17" s="118">
        <f t="shared" si="0"/>
        <v>0</v>
      </c>
    </row>
    <row r="18" spans="1:10" ht="25.5" x14ac:dyDescent="0.2">
      <c r="A18" s="28">
        <f t="shared" si="1"/>
        <v>14</v>
      </c>
      <c r="B18" s="112">
        <v>271778</v>
      </c>
      <c r="C18" s="46" t="s">
        <v>22</v>
      </c>
      <c r="D18" s="32" t="s">
        <v>41</v>
      </c>
      <c r="E18" s="19" t="s">
        <v>7</v>
      </c>
      <c r="F18" s="22">
        <v>36</v>
      </c>
      <c r="G18" s="20"/>
      <c r="H18" s="21">
        <f t="shared" si="0"/>
        <v>0</v>
      </c>
    </row>
    <row r="19" spans="1:10" ht="63.75" x14ac:dyDescent="0.2">
      <c r="A19" s="28">
        <f t="shared" si="1"/>
        <v>15</v>
      </c>
      <c r="B19" s="46">
        <v>282967</v>
      </c>
      <c r="C19" s="46" t="s">
        <v>22</v>
      </c>
      <c r="D19" s="32" t="s">
        <v>42</v>
      </c>
      <c r="E19" s="19" t="s">
        <v>8</v>
      </c>
      <c r="F19" s="46">
        <v>60</v>
      </c>
      <c r="G19" s="20"/>
      <c r="H19" s="21">
        <f t="shared" si="0"/>
        <v>0</v>
      </c>
    </row>
    <row r="20" spans="1:10" ht="38.25" x14ac:dyDescent="0.2">
      <c r="A20" s="28">
        <f t="shared" si="1"/>
        <v>16</v>
      </c>
      <c r="B20" s="22">
        <v>354895</v>
      </c>
      <c r="C20" s="46" t="s">
        <v>22</v>
      </c>
      <c r="D20" s="103" t="s">
        <v>43</v>
      </c>
      <c r="E20" s="19" t="s">
        <v>1</v>
      </c>
      <c r="F20" s="46">
        <v>12</v>
      </c>
      <c r="G20" s="20"/>
      <c r="H20" s="21">
        <f t="shared" si="0"/>
        <v>0</v>
      </c>
    </row>
    <row r="21" spans="1:10" ht="25.5" x14ac:dyDescent="0.2">
      <c r="A21" s="28">
        <f>A20+1</f>
        <v>17</v>
      </c>
      <c r="B21" s="22">
        <v>278812</v>
      </c>
      <c r="C21" s="46" t="s">
        <v>22</v>
      </c>
      <c r="D21" s="104" t="s">
        <v>44</v>
      </c>
      <c r="E21" s="19" t="s">
        <v>1</v>
      </c>
      <c r="F21" s="46">
        <v>12</v>
      </c>
      <c r="G21" s="58"/>
      <c r="H21" s="102">
        <f t="shared" si="0"/>
        <v>0</v>
      </c>
    </row>
    <row r="22" spans="1:10" ht="38.25" x14ac:dyDescent="0.2">
      <c r="A22" s="28">
        <f t="shared" si="1"/>
        <v>18</v>
      </c>
      <c r="B22" s="22">
        <v>279045</v>
      </c>
      <c r="C22" s="46" t="s">
        <v>22</v>
      </c>
      <c r="D22" s="18" t="s">
        <v>45</v>
      </c>
      <c r="E22" s="36" t="s">
        <v>48</v>
      </c>
      <c r="F22" s="105">
        <v>36</v>
      </c>
      <c r="G22" s="20"/>
      <c r="H22" s="21">
        <f t="shared" si="0"/>
        <v>0</v>
      </c>
    </row>
    <row r="23" spans="1:10" ht="38.25" x14ac:dyDescent="0.2">
      <c r="A23" s="28">
        <f t="shared" si="1"/>
        <v>19</v>
      </c>
      <c r="B23" s="22">
        <v>279010</v>
      </c>
      <c r="C23" s="46" t="s">
        <v>22</v>
      </c>
      <c r="D23" s="29" t="s">
        <v>46</v>
      </c>
      <c r="E23" s="36" t="s">
        <v>48</v>
      </c>
      <c r="F23" s="105">
        <v>48</v>
      </c>
      <c r="G23" s="37"/>
      <c r="H23" s="21">
        <f t="shared" si="0"/>
        <v>0</v>
      </c>
    </row>
    <row r="24" spans="1:10" ht="38.25" x14ac:dyDescent="0.2">
      <c r="A24" s="28">
        <f t="shared" si="1"/>
        <v>20</v>
      </c>
      <c r="B24" s="22">
        <v>278982</v>
      </c>
      <c r="C24" s="46" t="s">
        <v>22</v>
      </c>
      <c r="D24" s="29" t="s">
        <v>47</v>
      </c>
      <c r="E24" s="36" t="s">
        <v>48</v>
      </c>
      <c r="F24" s="105">
        <v>48</v>
      </c>
      <c r="G24" s="37"/>
      <c r="H24" s="21">
        <f t="shared" si="0"/>
        <v>0</v>
      </c>
      <c r="I24" s="5"/>
    </row>
    <row r="25" spans="1:10" x14ac:dyDescent="0.2">
      <c r="A25" s="28">
        <f>A24+1</f>
        <v>21</v>
      </c>
      <c r="B25" s="22">
        <v>203343</v>
      </c>
      <c r="C25" s="46" t="s">
        <v>22</v>
      </c>
      <c r="D25" s="56" t="s">
        <v>49</v>
      </c>
      <c r="E25" s="57" t="s">
        <v>7</v>
      </c>
      <c r="F25" s="46">
        <v>12</v>
      </c>
      <c r="G25" s="58"/>
      <c r="H25" s="102">
        <f t="shared" si="0"/>
        <v>0</v>
      </c>
      <c r="I25" s="5"/>
    </row>
    <row r="26" spans="1:10" ht="38.25" x14ac:dyDescent="0.2">
      <c r="A26" s="28">
        <f t="shared" si="1"/>
        <v>22</v>
      </c>
      <c r="B26" s="22">
        <v>252305</v>
      </c>
      <c r="C26" s="46" t="s">
        <v>22</v>
      </c>
      <c r="D26" s="29" t="s">
        <v>50</v>
      </c>
      <c r="E26" s="19" t="s">
        <v>1</v>
      </c>
      <c r="F26" s="105">
        <v>12</v>
      </c>
      <c r="G26" s="20"/>
      <c r="H26" s="21">
        <f t="shared" si="0"/>
        <v>0</v>
      </c>
      <c r="I26" s="5"/>
    </row>
    <row r="27" spans="1:10" ht="38.25" x14ac:dyDescent="0.2">
      <c r="A27" s="28">
        <f t="shared" si="1"/>
        <v>23</v>
      </c>
      <c r="B27" s="22">
        <v>425226</v>
      </c>
      <c r="C27" s="46" t="s">
        <v>22</v>
      </c>
      <c r="D27" s="29" t="s">
        <v>51</v>
      </c>
      <c r="E27" s="36" t="s">
        <v>7</v>
      </c>
      <c r="F27" s="22">
        <v>24</v>
      </c>
      <c r="G27" s="37"/>
      <c r="H27" s="21">
        <f t="shared" si="0"/>
        <v>0</v>
      </c>
      <c r="I27" s="5"/>
    </row>
    <row r="28" spans="1:10" ht="25.5" x14ac:dyDescent="0.2">
      <c r="A28" s="28">
        <f t="shared" si="1"/>
        <v>24</v>
      </c>
      <c r="B28" s="22">
        <v>272346</v>
      </c>
      <c r="C28" s="46" t="s">
        <v>22</v>
      </c>
      <c r="D28" s="56" t="s">
        <v>52</v>
      </c>
      <c r="E28" s="57" t="s">
        <v>1</v>
      </c>
      <c r="F28" s="46">
        <v>24</v>
      </c>
      <c r="G28" s="58"/>
      <c r="H28" s="102">
        <f t="shared" si="0"/>
        <v>0</v>
      </c>
      <c r="I28" s="5"/>
    </row>
    <row r="29" spans="1:10" s="3" customFormat="1" ht="38.25" x14ac:dyDescent="0.2">
      <c r="A29" s="28">
        <f t="shared" si="1"/>
        <v>25</v>
      </c>
      <c r="B29" s="22">
        <v>239864</v>
      </c>
      <c r="C29" s="46" t="s">
        <v>22</v>
      </c>
      <c r="D29" s="56" t="s">
        <v>53</v>
      </c>
      <c r="E29" s="57" t="s">
        <v>1</v>
      </c>
      <c r="F29" s="46">
        <v>24</v>
      </c>
      <c r="G29" s="58"/>
      <c r="H29" s="102">
        <f t="shared" si="0"/>
        <v>0</v>
      </c>
      <c r="I29" s="8"/>
      <c r="J29" s="8"/>
    </row>
    <row r="30" spans="1:10" s="3" customFormat="1" ht="25.5" x14ac:dyDescent="0.2">
      <c r="A30" s="28">
        <f t="shared" si="1"/>
        <v>26</v>
      </c>
      <c r="B30" s="22">
        <v>273153</v>
      </c>
      <c r="C30" s="46" t="s">
        <v>28</v>
      </c>
      <c r="D30" s="18" t="s">
        <v>54</v>
      </c>
      <c r="E30" s="19" t="s">
        <v>1</v>
      </c>
      <c r="F30" s="46">
        <v>12</v>
      </c>
      <c r="G30" s="20"/>
      <c r="H30" s="21">
        <f t="shared" si="0"/>
        <v>0</v>
      </c>
      <c r="I30" s="8"/>
      <c r="J30" s="8"/>
    </row>
    <row r="31" spans="1:10" s="3" customFormat="1" ht="38.25" x14ac:dyDescent="0.2">
      <c r="A31" s="9">
        <f>A30+1</f>
        <v>27</v>
      </c>
      <c r="B31" s="22">
        <v>461819</v>
      </c>
      <c r="C31" s="46" t="s">
        <v>22</v>
      </c>
      <c r="D31" s="18" t="s">
        <v>55</v>
      </c>
      <c r="E31" s="19" t="s">
        <v>9</v>
      </c>
      <c r="F31" s="13">
        <v>144</v>
      </c>
      <c r="G31" s="20"/>
      <c r="H31" s="21">
        <f t="shared" si="0"/>
        <v>0</v>
      </c>
      <c r="I31" s="8"/>
      <c r="J31" s="8"/>
    </row>
    <row r="32" spans="1:10" s="3" customFormat="1" ht="38.25" x14ac:dyDescent="0.2">
      <c r="A32" s="28">
        <f>A31+1</f>
        <v>28</v>
      </c>
      <c r="B32" s="22">
        <v>243934</v>
      </c>
      <c r="C32" s="46" t="s">
        <v>22</v>
      </c>
      <c r="D32" s="29" t="s">
        <v>56</v>
      </c>
      <c r="E32" s="19" t="s">
        <v>1</v>
      </c>
      <c r="F32" s="22">
        <v>24</v>
      </c>
      <c r="G32" s="20"/>
      <c r="H32" s="21">
        <f t="shared" si="0"/>
        <v>0</v>
      </c>
      <c r="I32" s="8"/>
      <c r="J32" s="8"/>
    </row>
    <row r="33" spans="1:10" s="3" customFormat="1" ht="25.5" x14ac:dyDescent="0.2">
      <c r="A33" s="28">
        <f t="shared" si="1"/>
        <v>29</v>
      </c>
      <c r="B33" s="22">
        <v>233847</v>
      </c>
      <c r="C33" s="46" t="s">
        <v>22</v>
      </c>
      <c r="D33" s="56" t="s">
        <v>57</v>
      </c>
      <c r="E33" s="19" t="s">
        <v>1</v>
      </c>
      <c r="F33" s="46">
        <v>12</v>
      </c>
      <c r="G33" s="58"/>
      <c r="H33" s="102">
        <f t="shared" si="0"/>
        <v>0</v>
      </c>
      <c r="I33" s="8"/>
      <c r="J33" s="8"/>
    </row>
    <row r="34" spans="1:10" s="3" customFormat="1" ht="25.5" x14ac:dyDescent="0.2">
      <c r="A34" s="28">
        <f t="shared" si="1"/>
        <v>30</v>
      </c>
      <c r="B34" s="110">
        <v>233848</v>
      </c>
      <c r="C34" s="46" t="s">
        <v>22</v>
      </c>
      <c r="D34" s="111" t="s">
        <v>58</v>
      </c>
      <c r="E34" s="19" t="s">
        <v>1</v>
      </c>
      <c r="F34" s="112">
        <v>12</v>
      </c>
      <c r="G34" s="113"/>
      <c r="H34" s="114">
        <f t="shared" si="0"/>
        <v>0</v>
      </c>
      <c r="I34" s="8"/>
      <c r="J34" s="8"/>
    </row>
    <row r="35" spans="1:10" s="3" customFormat="1" ht="51" x14ac:dyDescent="0.2">
      <c r="A35" s="28">
        <f t="shared" si="1"/>
        <v>31</v>
      </c>
      <c r="B35" s="121">
        <v>263409</v>
      </c>
      <c r="C35" s="46" t="s">
        <v>22</v>
      </c>
      <c r="D35" s="32" t="s">
        <v>59</v>
      </c>
      <c r="E35" s="33" t="s">
        <v>1</v>
      </c>
      <c r="F35" s="108">
        <v>12</v>
      </c>
      <c r="G35" s="44"/>
      <c r="H35" s="109">
        <f t="shared" si="0"/>
        <v>0</v>
      </c>
      <c r="I35" s="8"/>
      <c r="J35" s="8"/>
    </row>
    <row r="36" spans="1:10" s="3" customFormat="1" ht="25.5" x14ac:dyDescent="0.2">
      <c r="A36" s="28">
        <f t="shared" si="1"/>
        <v>32</v>
      </c>
      <c r="B36" s="122">
        <v>364325</v>
      </c>
      <c r="C36" s="46" t="s">
        <v>22</v>
      </c>
      <c r="D36" s="18" t="s">
        <v>60</v>
      </c>
      <c r="E36" s="19" t="s">
        <v>1</v>
      </c>
      <c r="F36" s="34">
        <v>24</v>
      </c>
      <c r="G36" s="20"/>
      <c r="H36" s="35">
        <f t="shared" si="0"/>
        <v>0</v>
      </c>
      <c r="I36" s="8"/>
      <c r="J36" s="8"/>
    </row>
    <row r="37" spans="1:10" s="3" customFormat="1" ht="25.5" x14ac:dyDescent="0.2">
      <c r="A37" s="28">
        <f t="shared" si="1"/>
        <v>33</v>
      </c>
      <c r="B37" s="122">
        <v>439975</v>
      </c>
      <c r="C37" s="46" t="s">
        <v>22</v>
      </c>
      <c r="D37" s="56" t="s">
        <v>64</v>
      </c>
      <c r="E37" s="57" t="s">
        <v>1</v>
      </c>
      <c r="F37" s="106">
        <v>24</v>
      </c>
      <c r="G37" s="58"/>
      <c r="H37" s="97">
        <f t="shared" si="0"/>
        <v>0</v>
      </c>
      <c r="I37" s="8"/>
      <c r="J37" s="8"/>
    </row>
    <row r="38" spans="1:10" ht="63.75" x14ac:dyDescent="0.2">
      <c r="A38" s="28">
        <f t="shared" si="1"/>
        <v>34</v>
      </c>
      <c r="B38" s="22">
        <v>341361</v>
      </c>
      <c r="C38" s="46" t="s">
        <v>22</v>
      </c>
      <c r="D38" s="18" t="s">
        <v>61</v>
      </c>
      <c r="E38" s="19" t="s">
        <v>11</v>
      </c>
      <c r="F38" s="13">
        <v>6</v>
      </c>
      <c r="G38" s="20"/>
      <c r="H38" s="21">
        <f t="shared" si="0"/>
        <v>0</v>
      </c>
      <c r="I38" s="5"/>
      <c r="J38" s="5"/>
    </row>
    <row r="39" spans="1:10" s="3" customFormat="1" ht="25.5" x14ac:dyDescent="0.2">
      <c r="A39" s="28">
        <f t="shared" si="1"/>
        <v>35</v>
      </c>
      <c r="B39" s="122">
        <v>270870</v>
      </c>
      <c r="C39" s="46" t="s">
        <v>22</v>
      </c>
      <c r="D39" s="56" t="s">
        <v>62</v>
      </c>
      <c r="E39" s="57" t="s">
        <v>1</v>
      </c>
      <c r="F39" s="106">
        <v>12</v>
      </c>
      <c r="G39" s="58"/>
      <c r="H39" s="97">
        <f t="shared" si="0"/>
        <v>0</v>
      </c>
      <c r="I39" s="8"/>
      <c r="J39" s="8"/>
    </row>
    <row r="40" spans="1:10" s="3" customFormat="1" ht="26.25" thickBot="1" x14ac:dyDescent="0.25">
      <c r="A40" s="28">
        <f>A39+1</f>
        <v>36</v>
      </c>
      <c r="B40" s="38">
        <v>477123</v>
      </c>
      <c r="C40" s="46" t="s">
        <v>22</v>
      </c>
      <c r="D40" s="98" t="s">
        <v>63</v>
      </c>
      <c r="E40" s="99" t="s">
        <v>1</v>
      </c>
      <c r="F40" s="107">
        <v>24</v>
      </c>
      <c r="G40" s="100"/>
      <c r="H40" s="101">
        <f t="shared" si="0"/>
        <v>0</v>
      </c>
      <c r="I40" s="8"/>
      <c r="J40" s="8"/>
    </row>
    <row r="41" spans="1:10" ht="13.5" customHeight="1" thickBot="1" x14ac:dyDescent="0.25">
      <c r="A41" s="147" t="s">
        <v>5</v>
      </c>
      <c r="B41" s="147"/>
      <c r="C41" s="147"/>
      <c r="D41" s="147"/>
      <c r="E41" s="147"/>
      <c r="F41" s="147"/>
      <c r="G41" s="147"/>
      <c r="H41" s="40">
        <f>SUM(H9:H40)</f>
        <v>0</v>
      </c>
      <c r="I41" s="5"/>
      <c r="J41" s="5"/>
    </row>
  </sheetData>
  <sheetProtection selectLockedCells="1" selectUnlockedCells="1"/>
  <sortState ref="D5:I42">
    <sortCondition ref="D5"/>
  </sortState>
  <mergeCells count="10">
    <mergeCell ref="A41:G41"/>
    <mergeCell ref="G7:H7"/>
    <mergeCell ref="A5:H5"/>
    <mergeCell ref="A6:H6"/>
    <mergeCell ref="A7:A8"/>
    <mergeCell ref="D7:D8"/>
    <mergeCell ref="E7:E8"/>
    <mergeCell ref="B7:B8"/>
    <mergeCell ref="C7:C8"/>
    <mergeCell ref="F7:F8"/>
  </mergeCells>
  <printOptions horizontalCentered="1"/>
  <pageMargins left="7.874015748031496E-2" right="7.874015748031496E-2" top="0.27559055118110237" bottom="0.6692913385826772" header="0.51181102362204722" footer="0.51181102362204722"/>
  <pageSetup paperSize="9" scale="90" firstPageNumber="0" fitToHeight="2" orientation="portrait" r:id="rId1"/>
  <headerFooter alignWithMargins="0"/>
  <drawing r:id="rId2"/>
  <legacyDrawing r:id="rId3"/>
  <oleObjects>
    <mc:AlternateContent xmlns:mc="http://schemas.openxmlformats.org/markup-compatibility/2006">
      <mc:Choice Requires="x14">
        <oleObject shapeId="2051" r:id="rId4">
          <objectPr defaultSize="0" autoPict="0" r:id="rId5">
            <anchor moveWithCells="1" sizeWithCells="1">
              <from>
                <xdr:col>0</xdr:col>
                <xdr:colOff>0</xdr:colOff>
                <xdr:row>0</xdr:row>
                <xdr:rowOff>9525</xdr:rowOff>
              </from>
              <to>
                <xdr:col>3</xdr:col>
                <xdr:colOff>247650</xdr:colOff>
                <xdr:row>2</xdr:row>
                <xdr:rowOff>152400</xdr:rowOff>
              </to>
            </anchor>
          </objectPr>
        </oleObject>
      </mc:Choice>
      <mc:Fallback>
        <oleObject shapeId="2051" r:id="rId4"/>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5:J20"/>
  <sheetViews>
    <sheetView showGridLines="0" zoomScaleNormal="100" zoomScaleSheetLayoutView="100" workbookViewId="0"/>
  </sheetViews>
  <sheetFormatPr defaultColWidth="9" defaultRowHeight="12.75" x14ac:dyDescent="0.2"/>
  <cols>
    <col min="1" max="1" width="6.7109375" style="1" customWidth="1"/>
    <col min="2" max="3" width="10.85546875" style="1" customWidth="1"/>
    <col min="4" max="4" width="48.7109375" style="2" customWidth="1"/>
    <col min="5" max="5" width="7.140625" style="2" customWidth="1"/>
    <col min="6" max="8" width="10" style="2" customWidth="1"/>
    <col min="9" max="9" width="12.5703125" style="2" customWidth="1"/>
    <col min="10" max="16384" width="9" style="2"/>
  </cols>
  <sheetData>
    <row r="5" spans="1:10" ht="16.5" customHeight="1" thickBot="1" x14ac:dyDescent="0.25">
      <c r="A5" s="136" t="s">
        <v>14</v>
      </c>
      <c r="B5" s="136"/>
      <c r="C5" s="136"/>
      <c r="D5" s="136"/>
      <c r="E5" s="136"/>
      <c r="F5" s="136"/>
      <c r="G5" s="136"/>
      <c r="H5" s="136"/>
      <c r="I5" s="5"/>
      <c r="J5" s="5"/>
    </row>
    <row r="6" spans="1:10" ht="16.5" customHeight="1" thickBot="1" x14ac:dyDescent="0.25">
      <c r="A6" s="137" t="s">
        <v>73</v>
      </c>
      <c r="B6" s="138"/>
      <c r="C6" s="138"/>
      <c r="D6" s="138"/>
      <c r="E6" s="138"/>
      <c r="F6" s="138"/>
      <c r="G6" s="138"/>
      <c r="H6" s="139"/>
      <c r="I6" s="5"/>
      <c r="J6" s="5"/>
    </row>
    <row r="7" spans="1:10" ht="16.5" customHeight="1" thickBot="1" x14ac:dyDescent="0.25">
      <c r="A7" s="140" t="s">
        <v>16</v>
      </c>
      <c r="B7" s="142" t="s">
        <v>15</v>
      </c>
      <c r="C7" s="142" t="s">
        <v>23</v>
      </c>
      <c r="D7" s="141" t="s">
        <v>17</v>
      </c>
      <c r="E7" s="141" t="s">
        <v>18</v>
      </c>
      <c r="F7" s="145" t="s">
        <v>127</v>
      </c>
      <c r="G7" s="148" t="s">
        <v>19</v>
      </c>
      <c r="H7" s="149"/>
      <c r="I7" s="5"/>
      <c r="J7" s="5"/>
    </row>
    <row r="8" spans="1:10" ht="16.5" customHeight="1" thickBot="1" x14ac:dyDescent="0.25">
      <c r="A8" s="140"/>
      <c r="B8" s="142"/>
      <c r="C8" s="142"/>
      <c r="D8" s="141"/>
      <c r="E8" s="141"/>
      <c r="F8" s="146"/>
      <c r="G8" s="6" t="s">
        <v>20</v>
      </c>
      <c r="H8" s="7" t="s">
        <v>21</v>
      </c>
      <c r="I8" s="5"/>
      <c r="J8" s="5"/>
    </row>
    <row r="9" spans="1:10" ht="25.5" x14ac:dyDescent="0.2">
      <c r="A9" s="49">
        <f>'Grupo 1 - Mat. Consumo'!A40+1</f>
        <v>37</v>
      </c>
      <c r="B9" s="48">
        <v>231790</v>
      </c>
      <c r="C9" s="48" t="s">
        <v>24</v>
      </c>
      <c r="D9" s="50" t="s">
        <v>69</v>
      </c>
      <c r="E9" s="51" t="s">
        <v>1</v>
      </c>
      <c r="F9" s="22">
        <v>120</v>
      </c>
      <c r="G9" s="52"/>
      <c r="H9" s="15">
        <f>G9*F9</f>
        <v>0</v>
      </c>
      <c r="I9" s="5"/>
    </row>
    <row r="10" spans="1:10" ht="25.5" x14ac:dyDescent="0.2">
      <c r="A10" s="49">
        <f>A9+1</f>
        <v>38</v>
      </c>
      <c r="B10" s="53">
        <v>231788</v>
      </c>
      <c r="C10" s="53" t="s">
        <v>24</v>
      </c>
      <c r="D10" s="54" t="s">
        <v>70</v>
      </c>
      <c r="E10" s="51" t="s">
        <v>1</v>
      </c>
      <c r="F10" s="22">
        <v>120</v>
      </c>
      <c r="G10" s="55"/>
      <c r="H10" s="15">
        <f>G10*F10</f>
        <v>0</v>
      </c>
      <c r="I10" s="5"/>
    </row>
    <row r="11" spans="1:10" ht="38.25" x14ac:dyDescent="0.2">
      <c r="A11" s="89">
        <f>'Grupo 2 - Mat. Informática'!A10+1</f>
        <v>39</v>
      </c>
      <c r="B11" s="10">
        <v>343116</v>
      </c>
      <c r="C11" s="10" t="s">
        <v>29</v>
      </c>
      <c r="D11" s="59" t="s">
        <v>65</v>
      </c>
      <c r="E11" s="51" t="s">
        <v>1</v>
      </c>
      <c r="F11" s="13">
        <v>12</v>
      </c>
      <c r="G11" s="52"/>
      <c r="H11" s="90">
        <f t="shared" ref="H11:H15" si="0">G11*F11</f>
        <v>0</v>
      </c>
      <c r="I11" s="5"/>
      <c r="J11" s="5"/>
    </row>
    <row r="12" spans="1:10" ht="153" x14ac:dyDescent="0.2">
      <c r="A12" s="89">
        <f>A11+1</f>
        <v>40</v>
      </c>
      <c r="B12" s="10">
        <v>457622</v>
      </c>
      <c r="C12" s="10" t="s">
        <v>29</v>
      </c>
      <c r="D12" s="29" t="s">
        <v>66</v>
      </c>
      <c r="E12" s="51" t="s">
        <v>1</v>
      </c>
      <c r="F12" s="13">
        <v>2</v>
      </c>
      <c r="G12" s="52"/>
      <c r="H12" s="90">
        <f t="shared" si="0"/>
        <v>0</v>
      </c>
      <c r="I12" s="5"/>
      <c r="J12" s="5"/>
    </row>
    <row r="13" spans="1:10" ht="51" x14ac:dyDescent="0.2">
      <c r="A13" s="89">
        <f>A12+1</f>
        <v>41</v>
      </c>
      <c r="B13" s="60">
        <v>394901</v>
      </c>
      <c r="C13" s="60" t="s">
        <v>27</v>
      </c>
      <c r="D13" s="61" t="s">
        <v>67</v>
      </c>
      <c r="E13" s="30" t="s">
        <v>1</v>
      </c>
      <c r="F13" s="13">
        <v>36</v>
      </c>
      <c r="G13" s="31"/>
      <c r="H13" s="35">
        <f t="shared" si="0"/>
        <v>0</v>
      </c>
      <c r="I13" s="5"/>
      <c r="J13" s="5"/>
    </row>
    <row r="14" spans="1:10" ht="58.5" customHeight="1" x14ac:dyDescent="0.2">
      <c r="A14" s="89">
        <f t="shared" ref="A14" si="1">A13+1</f>
        <v>42</v>
      </c>
      <c r="B14" s="60">
        <v>457752</v>
      </c>
      <c r="C14" s="60" t="s">
        <v>27</v>
      </c>
      <c r="D14" s="62" t="s">
        <v>113</v>
      </c>
      <c r="E14" s="30" t="s">
        <v>1</v>
      </c>
      <c r="F14" s="13">
        <v>24</v>
      </c>
      <c r="G14" s="31"/>
      <c r="H14" s="91">
        <f t="shared" si="0"/>
        <v>0</v>
      </c>
      <c r="I14" s="5"/>
      <c r="J14" s="5"/>
    </row>
    <row r="15" spans="1:10" ht="60" customHeight="1" thickBot="1" x14ac:dyDescent="0.25">
      <c r="A15" s="89">
        <f>A14+1</f>
        <v>43</v>
      </c>
      <c r="B15" s="63">
        <v>451817</v>
      </c>
      <c r="C15" s="63" t="s">
        <v>27</v>
      </c>
      <c r="D15" s="18" t="s">
        <v>68</v>
      </c>
      <c r="E15" s="19" t="s">
        <v>1</v>
      </c>
      <c r="F15" s="13">
        <v>12</v>
      </c>
      <c r="G15" s="20"/>
      <c r="H15" s="91">
        <f t="shared" si="0"/>
        <v>0</v>
      </c>
      <c r="I15" s="5"/>
      <c r="J15" s="5"/>
    </row>
    <row r="16" spans="1:10" ht="13.5" customHeight="1" thickBot="1" x14ac:dyDescent="0.25">
      <c r="A16" s="153" t="s">
        <v>5</v>
      </c>
      <c r="B16" s="154"/>
      <c r="C16" s="154"/>
      <c r="D16" s="154"/>
      <c r="E16" s="154"/>
      <c r="F16" s="154"/>
      <c r="G16" s="154"/>
      <c r="H16" s="92">
        <f>SUM(H9:H15)</f>
        <v>0</v>
      </c>
      <c r="I16" s="5"/>
      <c r="J16" s="5"/>
    </row>
    <row r="17" spans="1:10" x14ac:dyDescent="0.2">
      <c r="A17" s="27"/>
      <c r="B17" s="27"/>
      <c r="C17" s="27"/>
      <c r="D17" s="5"/>
      <c r="E17" s="5"/>
      <c r="F17" s="5"/>
      <c r="G17" s="5"/>
      <c r="H17" s="5"/>
      <c r="I17" s="5"/>
      <c r="J17" s="5"/>
    </row>
    <row r="18" spans="1:10" x14ac:dyDescent="0.2">
      <c r="A18" s="27"/>
      <c r="B18" s="27"/>
      <c r="C18" s="27"/>
      <c r="D18" s="5"/>
      <c r="E18" s="5"/>
      <c r="F18" s="5"/>
      <c r="G18" s="5"/>
      <c r="H18" s="5"/>
      <c r="I18" s="5"/>
      <c r="J18" s="5"/>
    </row>
    <row r="19" spans="1:10" x14ac:dyDescent="0.2">
      <c r="A19" s="27"/>
      <c r="B19" s="27"/>
      <c r="C19" s="27"/>
      <c r="D19" s="5"/>
      <c r="E19" s="5"/>
      <c r="F19" s="5"/>
      <c r="G19" s="5"/>
      <c r="H19" s="5"/>
      <c r="I19" s="5"/>
      <c r="J19" s="5"/>
    </row>
    <row r="20" spans="1:10" x14ac:dyDescent="0.2">
      <c r="A20" s="27"/>
      <c r="B20" s="27"/>
      <c r="C20" s="27"/>
      <c r="D20" s="5"/>
      <c r="E20" s="5"/>
      <c r="F20" s="5"/>
      <c r="G20" s="5"/>
      <c r="H20" s="5"/>
      <c r="I20" s="5"/>
      <c r="J20" s="5"/>
    </row>
  </sheetData>
  <sheetProtection selectLockedCells="1" selectUnlockedCells="1"/>
  <mergeCells count="10">
    <mergeCell ref="A16:G16"/>
    <mergeCell ref="A5:H5"/>
    <mergeCell ref="B7:B8"/>
    <mergeCell ref="A6:H6"/>
    <mergeCell ref="A7:A8"/>
    <mergeCell ref="D7:D8"/>
    <mergeCell ref="E7:E8"/>
    <mergeCell ref="G7:H7"/>
    <mergeCell ref="C7:C8"/>
    <mergeCell ref="F7:F8"/>
  </mergeCells>
  <printOptions horizontalCentered="1"/>
  <pageMargins left="7.874015748031496E-2" right="7.874015748031496E-2" top="0.27559055118110237" bottom="0.6692913385826772" header="0.51181102362204722" footer="0.51181102362204722"/>
  <pageSetup paperSize="9" scale="90" firstPageNumber="0" orientation="portrait" r:id="rId1"/>
  <headerFooter alignWithMargins="0"/>
  <drawing r:id="rId2"/>
  <legacyDrawing r:id="rId3"/>
  <oleObjects>
    <mc:AlternateContent xmlns:mc="http://schemas.openxmlformats.org/markup-compatibility/2006">
      <mc:Choice Requires="x14">
        <oleObject shapeId="4097" r:id="rId4">
          <objectPr defaultSize="0" autoPict="0" r:id="rId5">
            <anchor moveWithCells="1" sizeWithCells="1">
              <from>
                <xdr:col>0</xdr:col>
                <xdr:colOff>0</xdr:colOff>
                <xdr:row>0</xdr:row>
                <xdr:rowOff>9525</xdr:rowOff>
              </from>
              <to>
                <xdr:col>3</xdr:col>
                <xdr:colOff>247650</xdr:colOff>
                <xdr:row>2</xdr:row>
                <xdr:rowOff>142875</xdr:rowOff>
              </to>
            </anchor>
          </objectPr>
        </oleObject>
      </mc:Choice>
      <mc:Fallback>
        <oleObject shapeId="4097"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5:H57"/>
  <sheetViews>
    <sheetView showGridLines="0" zoomScaleNormal="100" zoomScaleSheetLayoutView="100" workbookViewId="0"/>
  </sheetViews>
  <sheetFormatPr defaultRowHeight="12.75" x14ac:dyDescent="0.2"/>
  <cols>
    <col min="1" max="1" width="6.7109375" style="5" customWidth="1"/>
    <col min="2" max="3" width="10.85546875" style="5" customWidth="1"/>
    <col min="4" max="4" width="48.7109375" style="5" customWidth="1"/>
    <col min="5" max="5" width="7.140625" style="5" customWidth="1"/>
    <col min="6" max="8" width="10" style="5" customWidth="1"/>
    <col min="9" max="9" width="12.5703125" style="5" customWidth="1"/>
    <col min="10" max="16384" width="9.140625" style="5"/>
  </cols>
  <sheetData>
    <row r="5" spans="1:8" ht="16.5" customHeight="1" thickBot="1" x14ac:dyDescent="0.25">
      <c r="A5" s="150" t="s">
        <v>14</v>
      </c>
      <c r="B5" s="150"/>
      <c r="C5" s="150"/>
      <c r="D5" s="150"/>
      <c r="E5" s="150"/>
      <c r="F5" s="150"/>
      <c r="G5" s="150"/>
      <c r="H5" s="150"/>
    </row>
    <row r="6" spans="1:8" ht="16.5" customHeight="1" thickBot="1" x14ac:dyDescent="0.25">
      <c r="A6" s="151" t="s">
        <v>72</v>
      </c>
      <c r="B6" s="151"/>
      <c r="C6" s="151"/>
      <c r="D6" s="151"/>
      <c r="E6" s="151"/>
      <c r="F6" s="151"/>
      <c r="G6" s="151"/>
      <c r="H6" s="151"/>
    </row>
    <row r="7" spans="1:8" ht="16.5" customHeight="1" thickBot="1" x14ac:dyDescent="0.25">
      <c r="A7" s="140" t="s">
        <v>16</v>
      </c>
      <c r="B7" s="142" t="s">
        <v>15</v>
      </c>
      <c r="C7" s="142" t="s">
        <v>23</v>
      </c>
      <c r="D7" s="141" t="s">
        <v>17</v>
      </c>
      <c r="E7" s="141" t="s">
        <v>18</v>
      </c>
      <c r="F7" s="145" t="s">
        <v>127</v>
      </c>
      <c r="G7" s="148" t="s">
        <v>19</v>
      </c>
      <c r="H7" s="149"/>
    </row>
    <row r="8" spans="1:8" ht="16.5" customHeight="1" thickBot="1" x14ac:dyDescent="0.25">
      <c r="A8" s="140"/>
      <c r="B8" s="142"/>
      <c r="C8" s="142"/>
      <c r="D8" s="141"/>
      <c r="E8" s="141"/>
      <c r="F8" s="146"/>
      <c r="G8" s="6" t="s">
        <v>20</v>
      </c>
      <c r="H8" s="7" t="s">
        <v>21</v>
      </c>
    </row>
    <row r="9" spans="1:8" ht="25.5" x14ac:dyDescent="0.2">
      <c r="A9" s="28">
        <f>'Grupo 2 - Mat. Informática'!A15+1</f>
        <v>44</v>
      </c>
      <c r="B9" s="79">
        <v>430564</v>
      </c>
      <c r="C9" s="79" t="s">
        <v>28</v>
      </c>
      <c r="D9" s="50" t="s">
        <v>80</v>
      </c>
      <c r="E9" s="19" t="s">
        <v>1</v>
      </c>
      <c r="F9" s="13">
        <v>60</v>
      </c>
      <c r="G9" s="20"/>
      <c r="H9" s="21">
        <f>G9*F9</f>
        <v>0</v>
      </c>
    </row>
    <row r="10" spans="1:8" ht="32.25" customHeight="1" x14ac:dyDescent="0.2">
      <c r="A10" s="28">
        <f>A9+1</f>
        <v>45</v>
      </c>
      <c r="B10" s="38">
        <v>439277</v>
      </c>
      <c r="C10" s="79" t="s">
        <v>28</v>
      </c>
      <c r="D10" s="50" t="s">
        <v>79</v>
      </c>
      <c r="E10" s="79" t="s">
        <v>1</v>
      </c>
      <c r="F10" s="13">
        <v>60</v>
      </c>
      <c r="G10" s="80"/>
      <c r="H10" s="21">
        <f>G10*F10</f>
        <v>0</v>
      </c>
    </row>
    <row r="11" spans="1:8" ht="64.5" thickBot="1" x14ac:dyDescent="0.25">
      <c r="A11" s="28">
        <f>A10+1</f>
        <v>46</v>
      </c>
      <c r="B11" s="81">
        <v>379012</v>
      </c>
      <c r="C11" s="79" t="s">
        <v>28</v>
      </c>
      <c r="D11" s="18" t="s">
        <v>78</v>
      </c>
      <c r="E11" s="19" t="s">
        <v>1</v>
      </c>
      <c r="F11" s="13">
        <v>24</v>
      </c>
      <c r="G11" s="20"/>
      <c r="H11" s="21">
        <f>G11*F11</f>
        <v>0</v>
      </c>
    </row>
    <row r="12" spans="1:8" ht="13.5" customHeight="1" thickBot="1" x14ac:dyDescent="0.25">
      <c r="A12" s="155" t="s">
        <v>5</v>
      </c>
      <c r="B12" s="155"/>
      <c r="C12" s="155"/>
      <c r="D12" s="155"/>
      <c r="E12" s="155"/>
      <c r="F12" s="155"/>
      <c r="G12" s="155"/>
      <c r="H12" s="40">
        <f>SUM(H9:H11)</f>
        <v>0</v>
      </c>
    </row>
    <row r="57" spans="1:1" x14ac:dyDescent="0.2">
      <c r="A57" s="5">
        <f>'Grupo 3 - Mat. Elétrico'!A9</f>
        <v>44</v>
      </c>
    </row>
  </sheetData>
  <sheetProtection selectLockedCells="1" selectUnlockedCells="1"/>
  <mergeCells count="10">
    <mergeCell ref="A12:G12"/>
    <mergeCell ref="C7:C8"/>
    <mergeCell ref="A5:H5"/>
    <mergeCell ref="A6:H6"/>
    <mergeCell ref="A7:A8"/>
    <mergeCell ref="D7:D8"/>
    <mergeCell ref="E7:E8"/>
    <mergeCell ref="B7:B8"/>
    <mergeCell ref="G7:H7"/>
    <mergeCell ref="F7:F8"/>
  </mergeCells>
  <printOptions horizontalCentered="1"/>
  <pageMargins left="7.874015748031496E-2" right="7.874015748031496E-2" top="0.27559055118110237" bottom="0.6692913385826772" header="0.51181102362204722" footer="0.51181102362204722"/>
  <pageSetup paperSize="9" scale="90" firstPageNumber="0" orientation="portrait" r:id="rId1"/>
  <headerFooter alignWithMargins="0"/>
  <drawing r:id="rId2"/>
  <legacyDrawing r:id="rId3"/>
  <oleObjects>
    <mc:AlternateContent xmlns:mc="http://schemas.openxmlformats.org/markup-compatibility/2006">
      <mc:Choice Requires="x14">
        <oleObject shapeId="7169" r:id="rId4">
          <objectPr defaultSize="0" autoPict="0" r:id="rId5">
            <anchor moveWithCells="1" sizeWithCells="1">
              <from>
                <xdr:col>0</xdr:col>
                <xdr:colOff>0</xdr:colOff>
                <xdr:row>0</xdr:row>
                <xdr:rowOff>9525</xdr:rowOff>
              </from>
              <to>
                <xdr:col>3</xdr:col>
                <xdr:colOff>247650</xdr:colOff>
                <xdr:row>2</xdr:row>
                <xdr:rowOff>142875</xdr:rowOff>
              </to>
            </anchor>
          </objectPr>
        </oleObject>
      </mc:Choice>
      <mc:Fallback>
        <oleObject shapeId="7169" r:id="rId4"/>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5:H11"/>
  <sheetViews>
    <sheetView showGridLines="0" zoomScaleNormal="100" zoomScaleSheetLayoutView="100" workbookViewId="0"/>
  </sheetViews>
  <sheetFormatPr defaultRowHeight="12.75" x14ac:dyDescent="0.2"/>
  <cols>
    <col min="1" max="1" width="6.7109375" style="5" customWidth="1"/>
    <col min="2" max="3" width="10.85546875" style="5" customWidth="1"/>
    <col min="4" max="4" width="48.7109375" style="5" customWidth="1"/>
    <col min="5" max="5" width="7.140625" style="5" customWidth="1"/>
    <col min="6" max="8" width="10" style="5" customWidth="1"/>
    <col min="9" max="9" width="12.5703125" style="5" customWidth="1"/>
    <col min="10" max="16384" width="9.140625" style="5"/>
  </cols>
  <sheetData>
    <row r="5" spans="1:8" ht="16.5" customHeight="1" thickBot="1" x14ac:dyDescent="0.25">
      <c r="A5" s="150" t="s">
        <v>14</v>
      </c>
      <c r="B5" s="150"/>
      <c r="C5" s="150"/>
      <c r="D5" s="150"/>
      <c r="E5" s="150"/>
      <c r="F5" s="150"/>
      <c r="G5" s="150"/>
      <c r="H5" s="150"/>
    </row>
    <row r="6" spans="1:8" ht="16.5" customHeight="1" thickBot="1" x14ac:dyDescent="0.25">
      <c r="A6" s="158" t="s">
        <v>75</v>
      </c>
      <c r="B6" s="151"/>
      <c r="C6" s="151"/>
      <c r="D6" s="151"/>
      <c r="E6" s="151"/>
      <c r="F6" s="151"/>
      <c r="G6" s="151"/>
      <c r="H6" s="159"/>
    </row>
    <row r="7" spans="1:8" ht="16.5" customHeight="1" thickBot="1" x14ac:dyDescent="0.25">
      <c r="A7" s="140" t="s">
        <v>16</v>
      </c>
      <c r="B7" s="142" t="s">
        <v>15</v>
      </c>
      <c r="C7" s="142" t="s">
        <v>23</v>
      </c>
      <c r="D7" s="141" t="s">
        <v>17</v>
      </c>
      <c r="E7" s="141" t="s">
        <v>18</v>
      </c>
      <c r="F7" s="145" t="s">
        <v>127</v>
      </c>
      <c r="G7" s="143" t="s">
        <v>19</v>
      </c>
      <c r="H7" s="144"/>
    </row>
    <row r="8" spans="1:8" ht="16.5" customHeight="1" thickBot="1" x14ac:dyDescent="0.25">
      <c r="A8" s="140"/>
      <c r="B8" s="142"/>
      <c r="C8" s="142"/>
      <c r="D8" s="141"/>
      <c r="E8" s="141"/>
      <c r="F8" s="146"/>
      <c r="G8" s="6" t="s">
        <v>20</v>
      </c>
      <c r="H8" s="7" t="s">
        <v>21</v>
      </c>
    </row>
    <row r="9" spans="1:8" ht="81.75" customHeight="1" x14ac:dyDescent="0.2">
      <c r="A9" s="70">
        <f>'Grupo 3 - Mat. Elétrico'!A11+1</f>
        <v>47</v>
      </c>
      <c r="B9" s="63">
        <v>419219</v>
      </c>
      <c r="C9" s="81" t="s">
        <v>26</v>
      </c>
      <c r="D9" s="64" t="s">
        <v>76</v>
      </c>
      <c r="E9" s="51" t="s">
        <v>4</v>
      </c>
      <c r="F9" s="65">
        <v>960</v>
      </c>
      <c r="G9" s="52"/>
      <c r="H9" s="93">
        <f>G9*F9</f>
        <v>0</v>
      </c>
    </row>
    <row r="10" spans="1:8" ht="90" thickBot="1" x14ac:dyDescent="0.25">
      <c r="A10" s="94">
        <f>A9+1</f>
        <v>48</v>
      </c>
      <c r="B10" s="66">
        <v>417220</v>
      </c>
      <c r="C10" s="120" t="s">
        <v>26</v>
      </c>
      <c r="D10" s="67" t="s">
        <v>77</v>
      </c>
      <c r="E10" s="68" t="s">
        <v>4</v>
      </c>
      <c r="F10" s="65">
        <v>360</v>
      </c>
      <c r="G10" s="69"/>
      <c r="H10" s="95">
        <f>G10*F10</f>
        <v>0</v>
      </c>
    </row>
    <row r="11" spans="1:8" ht="13.5" customHeight="1" thickBot="1" x14ac:dyDescent="0.25">
      <c r="A11" s="156" t="s">
        <v>5</v>
      </c>
      <c r="B11" s="157"/>
      <c r="C11" s="157"/>
      <c r="D11" s="157"/>
      <c r="E11" s="157"/>
      <c r="F11" s="157"/>
      <c r="G11" s="157"/>
      <c r="H11" s="96">
        <f>SUM(H9:H10)</f>
        <v>0</v>
      </c>
    </row>
  </sheetData>
  <sheetProtection selectLockedCells="1" selectUnlockedCells="1"/>
  <mergeCells count="10">
    <mergeCell ref="A11:G11"/>
    <mergeCell ref="C7:C8"/>
    <mergeCell ref="A5:H5"/>
    <mergeCell ref="A6:H6"/>
    <mergeCell ref="A7:A8"/>
    <mergeCell ref="B7:B8"/>
    <mergeCell ref="G7:H7"/>
    <mergeCell ref="D7:D8"/>
    <mergeCell ref="E7:E8"/>
    <mergeCell ref="F7:F8"/>
  </mergeCells>
  <printOptions horizontalCentered="1"/>
  <pageMargins left="7.874015748031496E-2" right="7.874015748031496E-2" top="0.27559055118110237" bottom="0.6692913385826772" header="0.51181102362204722" footer="0.51181102362204722"/>
  <pageSetup paperSize="9" scale="90" firstPageNumber="0" orientation="portrait" r:id="rId1"/>
  <headerFooter alignWithMargins="0"/>
  <drawing r:id="rId2"/>
  <legacyDrawing r:id="rId3"/>
  <oleObjects>
    <mc:AlternateContent xmlns:mc="http://schemas.openxmlformats.org/markup-compatibility/2006">
      <mc:Choice Requires="x14">
        <oleObject shapeId="8193" r:id="rId4">
          <objectPr defaultSize="0" autoPict="0" r:id="rId5">
            <anchor moveWithCells="1" sizeWithCells="1">
              <from>
                <xdr:col>0</xdr:col>
                <xdr:colOff>0</xdr:colOff>
                <xdr:row>0</xdr:row>
                <xdr:rowOff>9525</xdr:rowOff>
              </from>
              <to>
                <xdr:col>3</xdr:col>
                <xdr:colOff>247650</xdr:colOff>
                <xdr:row>2</xdr:row>
                <xdr:rowOff>142875</xdr:rowOff>
              </to>
            </anchor>
          </objectPr>
        </oleObject>
      </mc:Choice>
      <mc:Fallback>
        <oleObject shapeId="8193" r:id="rId4"/>
      </mc:Fallback>
    </mc:AlternateContent>
  </oleObjec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5:J49"/>
  <sheetViews>
    <sheetView showGridLines="0" zoomScaleNormal="100" zoomScaleSheetLayoutView="100" workbookViewId="0"/>
  </sheetViews>
  <sheetFormatPr defaultColWidth="9" defaultRowHeight="12.75" x14ac:dyDescent="0.2"/>
  <cols>
    <col min="1" max="1" width="6.7109375" style="4" customWidth="1"/>
    <col min="2" max="3" width="10.85546875" style="4" customWidth="1"/>
    <col min="4" max="4" width="48.7109375" style="3" customWidth="1"/>
    <col min="5" max="5" width="7.140625" style="3" customWidth="1"/>
    <col min="6" max="8" width="10" style="3" customWidth="1"/>
    <col min="9" max="16384" width="9" style="3"/>
  </cols>
  <sheetData>
    <row r="5" spans="1:10" ht="16.5" customHeight="1" thickBot="1" x14ac:dyDescent="0.25">
      <c r="A5" s="160" t="s">
        <v>14</v>
      </c>
      <c r="B5" s="160"/>
      <c r="C5" s="160"/>
      <c r="D5" s="160"/>
      <c r="E5" s="160"/>
      <c r="F5" s="160"/>
      <c r="G5" s="160"/>
      <c r="H5" s="160"/>
      <c r="I5" s="8"/>
      <c r="J5" s="8"/>
    </row>
    <row r="6" spans="1:10" ht="16.5" customHeight="1" thickBot="1" x14ac:dyDescent="0.25">
      <c r="A6" s="158" t="s">
        <v>81</v>
      </c>
      <c r="B6" s="151"/>
      <c r="C6" s="151"/>
      <c r="D6" s="151"/>
      <c r="E6" s="151"/>
      <c r="F6" s="151"/>
      <c r="G6" s="151"/>
      <c r="H6" s="159"/>
      <c r="I6" s="8"/>
      <c r="J6" s="8"/>
    </row>
    <row r="7" spans="1:10" ht="16.5" customHeight="1" thickBot="1" x14ac:dyDescent="0.25">
      <c r="A7" s="140" t="s">
        <v>16</v>
      </c>
      <c r="B7" s="142" t="s">
        <v>15</v>
      </c>
      <c r="C7" s="142" t="s">
        <v>23</v>
      </c>
      <c r="D7" s="141" t="s">
        <v>17</v>
      </c>
      <c r="E7" s="141" t="s">
        <v>18</v>
      </c>
      <c r="F7" s="145" t="s">
        <v>127</v>
      </c>
      <c r="G7" s="148" t="s">
        <v>19</v>
      </c>
      <c r="H7" s="149"/>
      <c r="I7" s="8"/>
      <c r="J7" s="8"/>
    </row>
    <row r="8" spans="1:10" ht="16.5" customHeight="1" thickBot="1" x14ac:dyDescent="0.25">
      <c r="A8" s="140"/>
      <c r="B8" s="142"/>
      <c r="C8" s="142"/>
      <c r="D8" s="141"/>
      <c r="E8" s="141"/>
      <c r="F8" s="146"/>
      <c r="G8" s="6" t="s">
        <v>20</v>
      </c>
      <c r="H8" s="7" t="s">
        <v>21</v>
      </c>
      <c r="I8" s="8"/>
      <c r="J8" s="8"/>
    </row>
    <row r="9" spans="1:10" ht="153" x14ac:dyDescent="0.2">
      <c r="A9" s="41">
        <f>'Grupo 4 - Mat. Copa Cozinha'!A10+1</f>
        <v>49</v>
      </c>
      <c r="B9" s="42">
        <v>463989</v>
      </c>
      <c r="C9" s="42" t="s">
        <v>25</v>
      </c>
      <c r="D9" s="43" t="s">
        <v>83</v>
      </c>
      <c r="E9" s="33" t="s">
        <v>3</v>
      </c>
      <c r="F9" s="22">
        <v>360</v>
      </c>
      <c r="G9" s="44"/>
      <c r="H9" s="21">
        <f>G9*F9</f>
        <v>0</v>
      </c>
      <c r="I9" s="8"/>
      <c r="J9" s="8"/>
    </row>
    <row r="10" spans="1:10" ht="38.25" x14ac:dyDescent="0.2">
      <c r="A10" s="41">
        <f>A9+1</f>
        <v>50</v>
      </c>
      <c r="B10" s="45">
        <v>407523</v>
      </c>
      <c r="C10" s="45" t="s">
        <v>25</v>
      </c>
      <c r="D10" s="32" t="s">
        <v>84</v>
      </c>
      <c r="E10" s="33" t="s">
        <v>13</v>
      </c>
      <c r="F10" s="22">
        <v>24</v>
      </c>
      <c r="G10" s="44"/>
      <c r="H10" s="21">
        <f>G10*F10</f>
        <v>0</v>
      </c>
      <c r="I10" s="8"/>
      <c r="J10" s="8"/>
    </row>
    <row r="11" spans="1:10" ht="102.75" thickBot="1" x14ac:dyDescent="0.25">
      <c r="A11" s="41">
        <f>A10+1</f>
        <v>51</v>
      </c>
      <c r="B11" s="45">
        <v>463595</v>
      </c>
      <c r="C11" s="45" t="s">
        <v>25</v>
      </c>
      <c r="D11" s="32" t="s">
        <v>85</v>
      </c>
      <c r="E11" s="33" t="s">
        <v>4</v>
      </c>
      <c r="F11" s="22">
        <v>960</v>
      </c>
      <c r="G11" s="44"/>
      <c r="H11" s="21">
        <f>G11*F11</f>
        <v>0</v>
      </c>
      <c r="I11" s="8"/>
      <c r="J11" s="8"/>
    </row>
    <row r="12" spans="1:10" ht="13.5" customHeight="1" thickBot="1" x14ac:dyDescent="0.25">
      <c r="A12" s="135" t="s">
        <v>5</v>
      </c>
      <c r="B12" s="135"/>
      <c r="C12" s="135"/>
      <c r="D12" s="135"/>
      <c r="E12" s="135"/>
      <c r="F12" s="135"/>
      <c r="G12" s="135"/>
      <c r="H12" s="40">
        <f>SUM(H9:H11)</f>
        <v>0</v>
      </c>
      <c r="I12" s="8"/>
      <c r="J12" s="8"/>
    </row>
    <row r="13" spans="1:10" x14ac:dyDescent="0.2">
      <c r="A13" s="39"/>
      <c r="B13" s="39"/>
      <c r="C13" s="39"/>
      <c r="D13" s="8"/>
      <c r="E13" s="8"/>
      <c r="F13" s="8"/>
      <c r="G13" s="8"/>
      <c r="H13" s="8"/>
      <c r="I13" s="8"/>
      <c r="J13" s="8"/>
    </row>
    <row r="14" spans="1:10" x14ac:dyDescent="0.2">
      <c r="A14" s="39"/>
      <c r="B14" s="39"/>
      <c r="C14" s="39"/>
      <c r="D14" s="8"/>
      <c r="E14" s="8"/>
      <c r="F14" s="8"/>
      <c r="G14" s="8"/>
      <c r="H14" s="8"/>
      <c r="I14" s="8"/>
      <c r="J14" s="8"/>
    </row>
    <row r="15" spans="1:10" x14ac:dyDescent="0.2">
      <c r="A15" s="39"/>
      <c r="B15" s="39"/>
      <c r="C15" s="39"/>
      <c r="D15" s="8"/>
      <c r="E15" s="8"/>
      <c r="F15" s="8"/>
      <c r="G15" s="8"/>
      <c r="H15" s="8"/>
      <c r="I15" s="8"/>
      <c r="J15" s="8"/>
    </row>
    <row r="16" spans="1:10" x14ac:dyDescent="0.2">
      <c r="A16" s="39"/>
      <c r="B16" s="39"/>
      <c r="C16" s="39"/>
      <c r="D16" s="8"/>
      <c r="E16" s="8"/>
      <c r="F16" s="8"/>
      <c r="G16" s="8"/>
      <c r="H16" s="8"/>
      <c r="I16" s="8"/>
      <c r="J16" s="8"/>
    </row>
    <row r="17" spans="1:10" x14ac:dyDescent="0.2">
      <c r="A17" s="39"/>
      <c r="B17" s="39"/>
      <c r="C17" s="39"/>
      <c r="D17" s="8"/>
      <c r="E17" s="8"/>
      <c r="F17" s="8"/>
      <c r="G17" s="8"/>
      <c r="H17" s="8"/>
      <c r="I17" s="8"/>
      <c r="J17" s="8"/>
    </row>
    <row r="18" spans="1:10" x14ac:dyDescent="0.2">
      <c r="A18" s="39"/>
      <c r="B18" s="39"/>
      <c r="C18" s="39"/>
      <c r="D18" s="8"/>
      <c r="E18" s="8"/>
      <c r="F18" s="8"/>
      <c r="G18" s="8"/>
      <c r="H18" s="8"/>
      <c r="I18" s="8"/>
      <c r="J18" s="8"/>
    </row>
    <row r="19" spans="1:10" x14ac:dyDescent="0.2">
      <c r="A19" s="39"/>
      <c r="B19" s="39"/>
      <c r="C19" s="39"/>
      <c r="D19" s="8"/>
      <c r="E19" s="8"/>
      <c r="F19" s="8"/>
      <c r="G19" s="8"/>
      <c r="H19" s="8"/>
      <c r="I19" s="8"/>
      <c r="J19" s="8"/>
    </row>
    <row r="20" spans="1:10" x14ac:dyDescent="0.2">
      <c r="A20" s="39"/>
      <c r="B20" s="39"/>
      <c r="C20" s="39"/>
      <c r="D20" s="8"/>
      <c r="E20" s="8"/>
      <c r="F20" s="8"/>
      <c r="G20" s="8"/>
      <c r="H20" s="8"/>
      <c r="I20" s="8"/>
      <c r="J20" s="8"/>
    </row>
    <row r="21" spans="1:10" x14ac:dyDescent="0.2">
      <c r="A21" s="39"/>
      <c r="B21" s="39"/>
      <c r="C21" s="39"/>
      <c r="D21" s="8"/>
      <c r="E21" s="8"/>
      <c r="F21" s="8"/>
      <c r="G21" s="8"/>
      <c r="H21" s="8"/>
      <c r="I21" s="8"/>
      <c r="J21" s="8"/>
    </row>
    <row r="22" spans="1:10" x14ac:dyDescent="0.2">
      <c r="A22" s="39"/>
      <c r="B22" s="39"/>
      <c r="C22" s="39"/>
      <c r="D22" s="8"/>
      <c r="E22" s="8"/>
      <c r="F22" s="8"/>
      <c r="G22" s="8"/>
      <c r="H22" s="8"/>
      <c r="I22" s="8"/>
      <c r="J22" s="8"/>
    </row>
    <row r="23" spans="1:10" x14ac:dyDescent="0.2">
      <c r="A23" s="39"/>
      <c r="B23" s="39"/>
      <c r="C23" s="39"/>
      <c r="D23" s="8"/>
      <c r="E23" s="8"/>
      <c r="F23" s="8"/>
      <c r="G23" s="8"/>
      <c r="H23" s="8"/>
      <c r="I23" s="8"/>
      <c r="J23" s="8"/>
    </row>
    <row r="24" spans="1:10" x14ac:dyDescent="0.2">
      <c r="A24" s="39"/>
      <c r="B24" s="39"/>
      <c r="C24" s="39"/>
      <c r="D24" s="8"/>
      <c r="E24" s="8"/>
      <c r="F24" s="8"/>
      <c r="G24" s="8"/>
      <c r="H24" s="8"/>
      <c r="I24" s="8"/>
      <c r="J24" s="8"/>
    </row>
    <row r="25" spans="1:10" x14ac:dyDescent="0.2">
      <c r="A25" s="39"/>
      <c r="B25" s="39"/>
      <c r="C25" s="39"/>
      <c r="D25" s="8"/>
      <c r="E25" s="8"/>
      <c r="F25" s="8"/>
      <c r="G25" s="8"/>
      <c r="H25" s="8"/>
      <c r="I25" s="8"/>
      <c r="J25" s="8"/>
    </row>
    <row r="26" spans="1:10" x14ac:dyDescent="0.2">
      <c r="A26" s="39"/>
      <c r="B26" s="39"/>
      <c r="C26" s="39"/>
      <c r="D26" s="8"/>
      <c r="E26" s="8"/>
      <c r="F26" s="8"/>
      <c r="G26" s="8"/>
      <c r="H26" s="8"/>
      <c r="I26" s="8"/>
      <c r="J26" s="8"/>
    </row>
    <row r="27" spans="1:10" x14ac:dyDescent="0.2">
      <c r="A27" s="39"/>
      <c r="B27" s="39"/>
      <c r="C27" s="39"/>
      <c r="D27" s="8"/>
      <c r="E27" s="8"/>
      <c r="F27" s="8"/>
      <c r="G27" s="8"/>
      <c r="H27" s="8"/>
      <c r="I27" s="8"/>
      <c r="J27" s="8"/>
    </row>
    <row r="28" spans="1:10" x14ac:dyDescent="0.2">
      <c r="A28" s="39"/>
      <c r="B28" s="39"/>
      <c r="C28" s="39"/>
      <c r="D28" s="8"/>
      <c r="E28" s="8"/>
      <c r="F28" s="8"/>
      <c r="G28" s="8"/>
      <c r="H28" s="8"/>
      <c r="I28" s="8"/>
      <c r="J28" s="8"/>
    </row>
    <row r="29" spans="1:10" x14ac:dyDescent="0.2">
      <c r="A29" s="39"/>
      <c r="B29" s="39"/>
      <c r="C29" s="39"/>
      <c r="D29" s="8"/>
      <c r="E29" s="8"/>
      <c r="F29" s="8"/>
      <c r="G29" s="8"/>
      <c r="H29" s="8"/>
      <c r="I29" s="8"/>
      <c r="J29" s="8"/>
    </row>
    <row r="30" spans="1:10" x14ac:dyDescent="0.2">
      <c r="A30" s="39"/>
      <c r="B30" s="39"/>
      <c r="C30" s="39"/>
      <c r="D30" s="8"/>
      <c r="E30" s="8"/>
      <c r="F30" s="8"/>
      <c r="G30" s="8"/>
      <c r="H30" s="8"/>
      <c r="I30" s="8"/>
      <c r="J30" s="8"/>
    </row>
    <row r="31" spans="1:10" x14ac:dyDescent="0.2">
      <c r="A31" s="39"/>
      <c r="B31" s="39"/>
      <c r="C31" s="39"/>
      <c r="D31" s="8"/>
      <c r="E31" s="8"/>
      <c r="F31" s="8"/>
      <c r="G31" s="8"/>
      <c r="H31" s="8"/>
      <c r="I31" s="8"/>
      <c r="J31" s="8"/>
    </row>
    <row r="32" spans="1:10" x14ac:dyDescent="0.2">
      <c r="A32" s="39"/>
      <c r="B32" s="39"/>
      <c r="C32" s="39"/>
      <c r="D32" s="8"/>
      <c r="E32" s="8"/>
      <c r="F32" s="8"/>
      <c r="G32" s="8"/>
      <c r="H32" s="8"/>
      <c r="I32" s="8"/>
      <c r="J32" s="8"/>
    </row>
    <row r="33" spans="1:10" x14ac:dyDescent="0.2">
      <c r="A33" s="39"/>
      <c r="B33" s="39"/>
      <c r="C33" s="39"/>
      <c r="D33" s="8"/>
      <c r="E33" s="8"/>
      <c r="F33" s="8"/>
      <c r="G33" s="8"/>
      <c r="H33" s="8"/>
      <c r="I33" s="8"/>
      <c r="J33" s="8"/>
    </row>
    <row r="34" spans="1:10" x14ac:dyDescent="0.2">
      <c r="A34" s="39"/>
      <c r="B34" s="39"/>
      <c r="C34" s="39"/>
      <c r="D34" s="8"/>
      <c r="E34" s="8"/>
      <c r="F34" s="8"/>
      <c r="G34" s="8"/>
      <c r="H34" s="8"/>
      <c r="I34" s="8"/>
      <c r="J34" s="8"/>
    </row>
    <row r="35" spans="1:10" x14ac:dyDescent="0.2">
      <c r="A35" s="39"/>
      <c r="B35" s="39"/>
      <c r="C35" s="39"/>
      <c r="D35" s="8"/>
      <c r="E35" s="8"/>
      <c r="F35" s="8"/>
      <c r="G35" s="8"/>
      <c r="H35" s="8"/>
      <c r="I35" s="8"/>
      <c r="J35" s="8"/>
    </row>
    <row r="36" spans="1:10" x14ac:dyDescent="0.2">
      <c r="A36" s="39"/>
      <c r="B36" s="39"/>
      <c r="C36" s="39"/>
      <c r="D36" s="8"/>
      <c r="E36" s="8"/>
      <c r="F36" s="8"/>
      <c r="G36" s="8"/>
      <c r="H36" s="8"/>
      <c r="I36" s="8"/>
      <c r="J36" s="8"/>
    </row>
    <row r="37" spans="1:10" x14ac:dyDescent="0.2">
      <c r="A37" s="39"/>
      <c r="B37" s="39"/>
      <c r="C37" s="39"/>
      <c r="D37" s="8"/>
      <c r="E37" s="8"/>
      <c r="F37" s="8"/>
      <c r="G37" s="8"/>
      <c r="H37" s="8"/>
      <c r="I37" s="8"/>
      <c r="J37" s="8"/>
    </row>
    <row r="38" spans="1:10" x14ac:dyDescent="0.2">
      <c r="A38" s="39"/>
      <c r="B38" s="39"/>
      <c r="C38" s="39"/>
      <c r="D38" s="8"/>
      <c r="E38" s="8"/>
      <c r="F38" s="8"/>
      <c r="G38" s="8"/>
      <c r="H38" s="8"/>
      <c r="I38" s="8"/>
      <c r="J38" s="8"/>
    </row>
    <row r="39" spans="1:10" x14ac:dyDescent="0.2">
      <c r="A39" s="39"/>
      <c r="B39" s="39"/>
      <c r="C39" s="39"/>
      <c r="D39" s="8"/>
      <c r="E39" s="8"/>
      <c r="F39" s="8"/>
      <c r="G39" s="8"/>
      <c r="H39" s="8"/>
      <c r="I39" s="8"/>
      <c r="J39" s="8"/>
    </row>
    <row r="40" spans="1:10" x14ac:dyDescent="0.2">
      <c r="A40" s="39"/>
      <c r="B40" s="39"/>
      <c r="C40" s="39"/>
      <c r="D40" s="8"/>
      <c r="E40" s="8"/>
      <c r="F40" s="8"/>
      <c r="G40" s="8"/>
      <c r="H40" s="8"/>
      <c r="I40" s="8"/>
      <c r="J40" s="8"/>
    </row>
    <row r="41" spans="1:10" x14ac:dyDescent="0.2">
      <c r="A41" s="39"/>
      <c r="B41" s="39"/>
      <c r="C41" s="39"/>
      <c r="D41" s="8"/>
      <c r="E41" s="8"/>
      <c r="F41" s="8"/>
      <c r="G41" s="8"/>
      <c r="H41" s="8"/>
      <c r="I41" s="8"/>
      <c r="J41" s="8"/>
    </row>
    <row r="42" spans="1:10" x14ac:dyDescent="0.2">
      <c r="A42" s="39"/>
      <c r="B42" s="39"/>
      <c r="C42" s="39"/>
      <c r="D42" s="8"/>
      <c r="E42" s="8"/>
      <c r="F42" s="8"/>
      <c r="G42" s="8"/>
      <c r="H42" s="8"/>
      <c r="I42" s="8"/>
      <c r="J42" s="8"/>
    </row>
    <row r="43" spans="1:10" x14ac:dyDescent="0.2">
      <c r="A43" s="39"/>
      <c r="B43" s="39"/>
      <c r="C43" s="39"/>
      <c r="D43" s="8"/>
      <c r="E43" s="8"/>
      <c r="F43" s="8"/>
      <c r="G43" s="8"/>
      <c r="H43" s="8"/>
      <c r="I43" s="8"/>
      <c r="J43" s="8"/>
    </row>
    <row r="44" spans="1:10" x14ac:dyDescent="0.2">
      <c r="A44" s="39"/>
      <c r="B44" s="39"/>
      <c r="C44" s="39"/>
      <c r="D44" s="8"/>
      <c r="E44" s="8"/>
      <c r="F44" s="8"/>
      <c r="G44" s="8"/>
      <c r="H44" s="8"/>
      <c r="I44" s="8"/>
      <c r="J44" s="8"/>
    </row>
    <row r="45" spans="1:10" x14ac:dyDescent="0.2">
      <c r="A45" s="39"/>
      <c r="B45" s="39"/>
      <c r="C45" s="39"/>
      <c r="D45" s="8"/>
      <c r="E45" s="8"/>
      <c r="F45" s="8"/>
      <c r="G45" s="8"/>
      <c r="H45" s="8"/>
      <c r="I45" s="8"/>
      <c r="J45" s="8"/>
    </row>
    <row r="46" spans="1:10" x14ac:dyDescent="0.2">
      <c r="A46" s="39"/>
      <c r="B46" s="39"/>
      <c r="C46" s="39"/>
      <c r="D46" s="8"/>
      <c r="E46" s="8"/>
      <c r="F46" s="8"/>
      <c r="G46" s="8"/>
      <c r="H46" s="8"/>
      <c r="I46" s="8"/>
      <c r="J46" s="8"/>
    </row>
    <row r="47" spans="1:10" x14ac:dyDescent="0.2">
      <c r="A47" s="39"/>
      <c r="B47" s="39"/>
      <c r="C47" s="39"/>
      <c r="D47" s="8"/>
      <c r="E47" s="8"/>
      <c r="F47" s="8"/>
      <c r="G47" s="8"/>
      <c r="H47" s="8"/>
      <c r="I47" s="8"/>
      <c r="J47" s="8"/>
    </row>
    <row r="48" spans="1:10" x14ac:dyDescent="0.2">
      <c r="A48" s="39"/>
      <c r="B48" s="39"/>
      <c r="C48" s="39"/>
      <c r="D48" s="8"/>
      <c r="E48" s="8"/>
      <c r="F48" s="8"/>
      <c r="G48" s="8"/>
      <c r="H48" s="8"/>
      <c r="I48" s="8"/>
      <c r="J48" s="8"/>
    </row>
    <row r="49" spans="1:10" x14ac:dyDescent="0.2">
      <c r="A49" s="39"/>
      <c r="B49" s="39"/>
      <c r="C49" s="39"/>
      <c r="D49" s="8"/>
      <c r="E49" s="8"/>
      <c r="F49" s="8"/>
      <c r="G49" s="8"/>
      <c r="H49" s="8"/>
      <c r="I49" s="8"/>
      <c r="J49" s="8"/>
    </row>
  </sheetData>
  <mergeCells count="10">
    <mergeCell ref="A12:G12"/>
    <mergeCell ref="G7:H7"/>
    <mergeCell ref="A5:H5"/>
    <mergeCell ref="A6:H6"/>
    <mergeCell ref="A7:A8"/>
    <mergeCell ref="D7:D8"/>
    <mergeCell ref="E7:E8"/>
    <mergeCell ref="B7:B8"/>
    <mergeCell ref="C7:C8"/>
    <mergeCell ref="F7:F8"/>
  </mergeCells>
  <printOptions horizontalCentered="1"/>
  <pageMargins left="7.874015748031496E-2" right="7.874015748031496E-2" top="0.27559055118110237" bottom="0.6692913385826772" header="0.51181102362204722" footer="0.51181102362204722"/>
  <pageSetup paperSize="9" scale="90" orientation="portrait" r:id="rId1"/>
  <headerFooter alignWithMargins="0"/>
  <drawing r:id="rId2"/>
  <legacyDrawing r:id="rId3"/>
  <oleObjects>
    <mc:AlternateContent xmlns:mc="http://schemas.openxmlformats.org/markup-compatibility/2006">
      <mc:Choice Requires="x14">
        <oleObject shapeId="19457" r:id="rId4">
          <objectPr defaultSize="0" autoPict="0" r:id="rId5">
            <anchor moveWithCells="1" sizeWithCells="1">
              <from>
                <xdr:col>0</xdr:col>
                <xdr:colOff>0</xdr:colOff>
                <xdr:row>0</xdr:row>
                <xdr:rowOff>9525</xdr:rowOff>
              </from>
              <to>
                <xdr:col>3</xdr:col>
                <xdr:colOff>247650</xdr:colOff>
                <xdr:row>2</xdr:row>
                <xdr:rowOff>142875</xdr:rowOff>
              </to>
            </anchor>
          </objectPr>
        </oleObject>
      </mc:Choice>
      <mc:Fallback>
        <oleObject shapeId="19457" r:id="rId4"/>
      </mc:Fallback>
    </mc:AlternateContent>
  </oleObject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5:H12"/>
  <sheetViews>
    <sheetView showGridLines="0" zoomScaleNormal="100" zoomScaleSheetLayoutView="100" workbookViewId="0"/>
  </sheetViews>
  <sheetFormatPr defaultRowHeight="12.75" x14ac:dyDescent="0.2"/>
  <cols>
    <col min="1" max="1" width="6.7109375" style="5" customWidth="1"/>
    <col min="2" max="3" width="10.85546875" style="5" customWidth="1"/>
    <col min="4" max="4" width="48.7109375" style="5" customWidth="1"/>
    <col min="5" max="5" width="7.140625" style="5" customWidth="1"/>
    <col min="6" max="8" width="10" style="5" customWidth="1"/>
    <col min="9" max="9" width="12.5703125" style="5" customWidth="1"/>
    <col min="10" max="16384" width="9.140625" style="5"/>
  </cols>
  <sheetData>
    <row r="5" spans="1:8" ht="16.5" customHeight="1" thickBot="1" x14ac:dyDescent="0.25">
      <c r="A5" s="150" t="s">
        <v>14</v>
      </c>
      <c r="B5" s="150"/>
      <c r="C5" s="150"/>
      <c r="D5" s="150"/>
      <c r="E5" s="150"/>
      <c r="F5" s="150"/>
      <c r="G5" s="150"/>
      <c r="H5" s="150"/>
    </row>
    <row r="6" spans="1:8" ht="16.5" customHeight="1" thickBot="1" x14ac:dyDescent="0.25">
      <c r="A6" s="158" t="s">
        <v>82</v>
      </c>
      <c r="B6" s="151"/>
      <c r="C6" s="151"/>
      <c r="D6" s="151"/>
      <c r="E6" s="151"/>
      <c r="F6" s="151"/>
      <c r="G6" s="151"/>
      <c r="H6" s="159"/>
    </row>
    <row r="7" spans="1:8" ht="16.5" customHeight="1" thickBot="1" x14ac:dyDescent="0.25">
      <c r="A7" s="140" t="s">
        <v>16</v>
      </c>
      <c r="B7" s="142" t="s">
        <v>15</v>
      </c>
      <c r="C7" s="142" t="s">
        <v>23</v>
      </c>
      <c r="D7" s="141" t="s">
        <v>17</v>
      </c>
      <c r="E7" s="141" t="s">
        <v>18</v>
      </c>
      <c r="F7" s="145" t="s">
        <v>127</v>
      </c>
      <c r="G7" s="148" t="s">
        <v>19</v>
      </c>
      <c r="H7" s="149"/>
    </row>
    <row r="8" spans="1:8" ht="16.5" customHeight="1" thickBot="1" x14ac:dyDescent="0.25">
      <c r="A8" s="140"/>
      <c r="B8" s="142"/>
      <c r="C8" s="142"/>
      <c r="D8" s="141"/>
      <c r="E8" s="141"/>
      <c r="F8" s="146"/>
      <c r="G8" s="6" t="s">
        <v>20</v>
      </c>
      <c r="H8" s="7" t="s">
        <v>21</v>
      </c>
    </row>
    <row r="9" spans="1:8" ht="67.5" customHeight="1" x14ac:dyDescent="0.2">
      <c r="A9" s="70">
        <f>'Grupo 5 - Gêneros Alimentícios'!A11+1</f>
        <v>52</v>
      </c>
      <c r="B9" s="23">
        <v>445485</v>
      </c>
      <c r="C9" s="23" t="s">
        <v>25</v>
      </c>
      <c r="D9" s="18" t="s">
        <v>86</v>
      </c>
      <c r="E9" s="19" t="s">
        <v>2</v>
      </c>
      <c r="F9" s="22">
        <v>1440</v>
      </c>
      <c r="G9" s="20"/>
      <c r="H9" s="35">
        <f>G9*F9</f>
        <v>0</v>
      </c>
    </row>
    <row r="10" spans="1:8" ht="76.5" x14ac:dyDescent="0.2">
      <c r="A10" s="70">
        <f>A9+1</f>
        <v>53</v>
      </c>
      <c r="B10" s="23">
        <v>445484</v>
      </c>
      <c r="C10" s="23" t="s">
        <v>25</v>
      </c>
      <c r="D10" s="18" t="s">
        <v>87</v>
      </c>
      <c r="E10" s="19" t="s">
        <v>10</v>
      </c>
      <c r="F10" s="22">
        <v>1200</v>
      </c>
      <c r="G10" s="20"/>
      <c r="H10" s="35">
        <f>G10*F10</f>
        <v>0</v>
      </c>
    </row>
    <row r="11" spans="1:8" ht="39" thickBot="1" x14ac:dyDescent="0.25">
      <c r="A11" s="71">
        <f>A10+1</f>
        <v>54</v>
      </c>
      <c r="B11" s="72">
        <v>229112</v>
      </c>
      <c r="C11" s="72" t="s">
        <v>25</v>
      </c>
      <c r="D11" s="73" t="s">
        <v>89</v>
      </c>
      <c r="E11" s="74" t="s">
        <v>11</v>
      </c>
      <c r="F11" s="75">
        <v>24</v>
      </c>
      <c r="G11" s="76"/>
      <c r="H11" s="77">
        <f>G11*F11</f>
        <v>0</v>
      </c>
    </row>
    <row r="12" spans="1:8" ht="13.5" thickBot="1" x14ac:dyDescent="0.25">
      <c r="A12" s="161" t="s">
        <v>5</v>
      </c>
      <c r="B12" s="162"/>
      <c r="C12" s="162"/>
      <c r="D12" s="162"/>
      <c r="E12" s="162"/>
      <c r="F12" s="162"/>
      <c r="G12" s="162"/>
      <c r="H12" s="96">
        <f>SUM(H9:H11)</f>
        <v>0</v>
      </c>
    </row>
  </sheetData>
  <sheetProtection selectLockedCells="1" selectUnlockedCells="1"/>
  <mergeCells count="10">
    <mergeCell ref="A12:G12"/>
    <mergeCell ref="A5:H5"/>
    <mergeCell ref="A6:H6"/>
    <mergeCell ref="A7:A8"/>
    <mergeCell ref="B7:B8"/>
    <mergeCell ref="D7:D8"/>
    <mergeCell ref="E7:E8"/>
    <mergeCell ref="G7:H7"/>
    <mergeCell ref="C7:C8"/>
    <mergeCell ref="F7:F8"/>
  </mergeCells>
  <printOptions horizontalCentered="1"/>
  <pageMargins left="7.874015748031496E-2" right="7.874015748031496E-2" top="0.27559055118110237" bottom="0.6692913385826772" header="0.51181102362204722" footer="0.51181102362204722"/>
  <pageSetup paperSize="9" scale="90" firstPageNumber="0" orientation="portrait" r:id="rId1"/>
  <headerFooter alignWithMargins="0"/>
  <drawing r:id="rId2"/>
  <legacyDrawing r:id="rId3"/>
  <oleObjects>
    <mc:AlternateContent xmlns:mc="http://schemas.openxmlformats.org/markup-compatibility/2006">
      <mc:Choice Requires="x14">
        <oleObject shapeId="18433" r:id="rId4">
          <objectPr defaultSize="0" autoPict="0" r:id="rId5">
            <anchor moveWithCells="1" sizeWithCells="1">
              <from>
                <xdr:col>0</xdr:col>
                <xdr:colOff>0</xdr:colOff>
                <xdr:row>0</xdr:row>
                <xdr:rowOff>9525</xdr:rowOff>
              </from>
              <to>
                <xdr:col>3</xdr:col>
                <xdr:colOff>247650</xdr:colOff>
                <xdr:row>2</xdr:row>
                <xdr:rowOff>142875</xdr:rowOff>
              </to>
            </anchor>
          </objectPr>
        </oleObject>
      </mc:Choice>
      <mc:Fallback>
        <oleObject shapeId="18433" r:id="rId4"/>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5:J16"/>
  <sheetViews>
    <sheetView showGridLines="0" zoomScaleNormal="100" zoomScaleSheetLayoutView="100" workbookViewId="0"/>
  </sheetViews>
  <sheetFormatPr defaultColWidth="9" defaultRowHeight="12.75" x14ac:dyDescent="0.2"/>
  <cols>
    <col min="1" max="1" width="6.7109375" style="1" customWidth="1"/>
    <col min="2" max="3" width="10.85546875" style="1" customWidth="1"/>
    <col min="4" max="4" width="48.7109375" style="2" customWidth="1"/>
    <col min="5" max="5" width="7.140625" style="2" customWidth="1"/>
    <col min="6" max="8" width="10" style="2" customWidth="1"/>
    <col min="9" max="16384" width="9" style="2"/>
  </cols>
  <sheetData>
    <row r="5" spans="1:10" ht="16.5" customHeight="1" thickBot="1" x14ac:dyDescent="0.25">
      <c r="A5" s="150" t="s">
        <v>14</v>
      </c>
      <c r="B5" s="150"/>
      <c r="C5" s="150"/>
      <c r="D5" s="150"/>
      <c r="E5" s="150"/>
      <c r="F5" s="150"/>
      <c r="G5" s="150"/>
      <c r="H5" s="150"/>
    </row>
    <row r="6" spans="1:10" ht="16.5" customHeight="1" thickBot="1" x14ac:dyDescent="0.25">
      <c r="A6" s="151" t="s">
        <v>88</v>
      </c>
      <c r="B6" s="152"/>
      <c r="C6" s="152"/>
      <c r="D6" s="152"/>
      <c r="E6" s="151"/>
      <c r="F6" s="151"/>
      <c r="G6" s="151"/>
      <c r="H6" s="151"/>
    </row>
    <row r="7" spans="1:10" ht="16.5" customHeight="1" thickBot="1" x14ac:dyDescent="0.25">
      <c r="A7" s="140" t="s">
        <v>16</v>
      </c>
      <c r="B7" s="142" t="s">
        <v>15</v>
      </c>
      <c r="C7" s="142" t="s">
        <v>23</v>
      </c>
      <c r="D7" s="141" t="s">
        <v>17</v>
      </c>
      <c r="E7" s="141" t="s">
        <v>18</v>
      </c>
      <c r="F7" s="145" t="s">
        <v>127</v>
      </c>
      <c r="G7" s="148" t="s">
        <v>19</v>
      </c>
      <c r="H7" s="149"/>
    </row>
    <row r="8" spans="1:10" ht="16.5" customHeight="1" thickBot="1" x14ac:dyDescent="0.25">
      <c r="A8" s="140"/>
      <c r="B8" s="142"/>
      <c r="C8" s="142"/>
      <c r="D8" s="141"/>
      <c r="E8" s="141"/>
      <c r="F8" s="146"/>
      <c r="G8" s="6" t="s">
        <v>20</v>
      </c>
      <c r="H8" s="7" t="s">
        <v>21</v>
      </c>
    </row>
    <row r="9" spans="1:10" ht="51" x14ac:dyDescent="0.2">
      <c r="A9" s="28">
        <f>'Grupo 6 - Gêneros Alimentícios'!A11+1</f>
        <v>55</v>
      </c>
      <c r="B9" s="22">
        <v>458415</v>
      </c>
      <c r="C9" s="22" t="s">
        <v>112</v>
      </c>
      <c r="D9" s="103" t="s">
        <v>94</v>
      </c>
      <c r="E9" s="123" t="s">
        <v>93</v>
      </c>
      <c r="F9" s="105">
        <v>24</v>
      </c>
      <c r="G9" s="37"/>
      <c r="H9" s="21">
        <f>G9*F9</f>
        <v>0</v>
      </c>
    </row>
    <row r="10" spans="1:10" ht="76.5" x14ac:dyDescent="0.2">
      <c r="A10" s="28">
        <f>A9+1</f>
        <v>56</v>
      </c>
      <c r="B10" s="22">
        <v>367717</v>
      </c>
      <c r="C10" s="22" t="s">
        <v>112</v>
      </c>
      <c r="D10" s="103" t="s">
        <v>97</v>
      </c>
      <c r="E10" s="123" t="s">
        <v>1</v>
      </c>
      <c r="F10" s="105">
        <v>48</v>
      </c>
      <c r="G10" s="37"/>
      <c r="H10" s="21">
        <f t="shared" ref="H10" si="0">G10*F10</f>
        <v>0</v>
      </c>
    </row>
    <row r="11" spans="1:10" ht="117.75" customHeight="1" x14ac:dyDescent="0.2">
      <c r="A11" s="28">
        <f>A10+1</f>
        <v>57</v>
      </c>
      <c r="B11" s="22">
        <v>318390</v>
      </c>
      <c r="C11" s="22" t="s">
        <v>22</v>
      </c>
      <c r="D11" s="103" t="s">
        <v>90</v>
      </c>
      <c r="E11" s="123" t="s">
        <v>1</v>
      </c>
      <c r="F11" s="105">
        <v>24</v>
      </c>
      <c r="G11" s="37"/>
      <c r="H11" s="21">
        <f t="shared" ref="H11:H15" si="1">G11*F11</f>
        <v>0</v>
      </c>
      <c r="I11" s="5"/>
    </row>
    <row r="12" spans="1:10" ht="25.5" x14ac:dyDescent="0.2">
      <c r="A12" s="28">
        <f>A11+1</f>
        <v>58</v>
      </c>
      <c r="B12" s="22">
        <v>384201</v>
      </c>
      <c r="C12" s="22" t="s">
        <v>22</v>
      </c>
      <c r="D12" s="29" t="s">
        <v>95</v>
      </c>
      <c r="E12" s="36" t="s">
        <v>6</v>
      </c>
      <c r="F12" s="105">
        <v>24</v>
      </c>
      <c r="G12" s="37"/>
      <c r="H12" s="21">
        <f t="shared" si="1"/>
        <v>0</v>
      </c>
      <c r="I12" s="5"/>
    </row>
    <row r="13" spans="1:10" ht="25.5" x14ac:dyDescent="0.2">
      <c r="A13" s="28">
        <f t="shared" ref="A13" si="2">A12+1</f>
        <v>59</v>
      </c>
      <c r="B13" s="22">
        <v>384200</v>
      </c>
      <c r="C13" s="22" t="s">
        <v>22</v>
      </c>
      <c r="D13" s="29" t="s">
        <v>96</v>
      </c>
      <c r="E13" s="36" t="s">
        <v>6</v>
      </c>
      <c r="F13" s="105">
        <v>24</v>
      </c>
      <c r="G13" s="37"/>
      <c r="H13" s="21">
        <f t="shared" si="1"/>
        <v>0</v>
      </c>
      <c r="I13" s="5"/>
    </row>
    <row r="14" spans="1:10" ht="38.25" x14ac:dyDescent="0.2">
      <c r="A14" s="28">
        <f>A13+1</f>
        <v>60</v>
      </c>
      <c r="B14" s="22">
        <v>450515</v>
      </c>
      <c r="C14" s="22" t="s">
        <v>112</v>
      </c>
      <c r="D14" s="29" t="s">
        <v>92</v>
      </c>
      <c r="E14" s="36" t="s">
        <v>1</v>
      </c>
      <c r="F14" s="105">
        <v>48</v>
      </c>
      <c r="G14" s="37"/>
      <c r="H14" s="21">
        <f t="shared" si="1"/>
        <v>0</v>
      </c>
      <c r="I14" s="5"/>
    </row>
    <row r="15" spans="1:10" s="3" customFormat="1" ht="31.5" customHeight="1" thickBot="1" x14ac:dyDescent="0.25">
      <c r="A15" s="28">
        <f>A14+1</f>
        <v>61</v>
      </c>
      <c r="B15" s="10">
        <v>461158</v>
      </c>
      <c r="C15" s="22" t="s">
        <v>112</v>
      </c>
      <c r="D15" s="11" t="s">
        <v>91</v>
      </c>
      <c r="E15" s="12" t="s">
        <v>1</v>
      </c>
      <c r="F15" s="105">
        <v>48</v>
      </c>
      <c r="G15" s="14"/>
      <c r="H15" s="21">
        <f t="shared" si="1"/>
        <v>0</v>
      </c>
      <c r="I15" s="8"/>
      <c r="J15" s="8"/>
    </row>
    <row r="16" spans="1:10" ht="13.5" customHeight="1" thickBot="1" x14ac:dyDescent="0.25">
      <c r="A16" s="147" t="s">
        <v>5</v>
      </c>
      <c r="B16" s="147"/>
      <c r="C16" s="147"/>
      <c r="D16" s="147"/>
      <c r="E16" s="147"/>
      <c r="F16" s="147"/>
      <c r="G16" s="147"/>
      <c r="H16" s="40">
        <f>SUM(H11:H13)</f>
        <v>0</v>
      </c>
      <c r="I16" s="5"/>
      <c r="J16" s="5"/>
    </row>
  </sheetData>
  <sheetProtection selectLockedCells="1" selectUnlockedCells="1"/>
  <mergeCells count="10">
    <mergeCell ref="A16:G16"/>
    <mergeCell ref="A5:H5"/>
    <mergeCell ref="A6:H6"/>
    <mergeCell ref="A7:A8"/>
    <mergeCell ref="B7:B8"/>
    <mergeCell ref="C7:C8"/>
    <mergeCell ref="D7:D8"/>
    <mergeCell ref="E7:E8"/>
    <mergeCell ref="G7:H7"/>
    <mergeCell ref="F7:F8"/>
  </mergeCells>
  <printOptions horizontalCentered="1"/>
  <pageMargins left="7.874015748031496E-2" right="7.874015748031496E-2" top="0.27559055118110237" bottom="0.6692913385826772" header="0.51181102362204722" footer="0.51181102362204722"/>
  <pageSetup paperSize="9" scale="90" firstPageNumber="0" orientation="portrait" r:id="rId1"/>
  <headerFooter alignWithMargins="0"/>
  <drawing r:id="rId2"/>
  <legacyDrawing r:id="rId3"/>
  <oleObjects>
    <mc:AlternateContent xmlns:mc="http://schemas.openxmlformats.org/markup-compatibility/2006">
      <mc:Choice Requires="x14">
        <oleObject shapeId="5121" r:id="rId4">
          <objectPr defaultSize="0" autoPict="0" r:id="rId5">
            <anchor moveWithCells="1" sizeWithCells="1">
              <from>
                <xdr:col>0</xdr:col>
                <xdr:colOff>0</xdr:colOff>
                <xdr:row>0</xdr:row>
                <xdr:rowOff>9525</xdr:rowOff>
              </from>
              <to>
                <xdr:col>3</xdr:col>
                <xdr:colOff>247650</xdr:colOff>
                <xdr:row>2</xdr:row>
                <xdr:rowOff>152400</xdr:rowOff>
              </to>
            </anchor>
          </objectPr>
        </oleObject>
      </mc:Choice>
      <mc:Fallback>
        <oleObject shapeId="5121" r:id="rId4"/>
      </mc:Fallback>
    </mc:AlternateContent>
  </oleObjects>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5:J11"/>
  <sheetViews>
    <sheetView showGridLines="0" zoomScaleNormal="100" zoomScaleSheetLayoutView="100" workbookViewId="0"/>
  </sheetViews>
  <sheetFormatPr defaultColWidth="9" defaultRowHeight="12.75" x14ac:dyDescent="0.2"/>
  <cols>
    <col min="1" max="1" width="6.7109375" style="1" customWidth="1"/>
    <col min="2" max="3" width="10.85546875" style="1" customWidth="1"/>
    <col min="4" max="4" width="48.7109375" style="2" customWidth="1"/>
    <col min="5" max="5" width="7.140625" style="2" customWidth="1"/>
    <col min="6" max="8" width="10" style="2" customWidth="1"/>
    <col min="9" max="16384" width="9" style="2"/>
  </cols>
  <sheetData>
    <row r="5" spans="1:10" ht="16.5" customHeight="1" thickBot="1" x14ac:dyDescent="0.25">
      <c r="A5" s="150" t="s">
        <v>14</v>
      </c>
      <c r="B5" s="150"/>
      <c r="C5" s="150"/>
      <c r="D5" s="150"/>
      <c r="E5" s="150"/>
      <c r="F5" s="150"/>
      <c r="G5" s="150"/>
      <c r="H5" s="150"/>
    </row>
    <row r="6" spans="1:10" ht="16.5" customHeight="1" thickBot="1" x14ac:dyDescent="0.25">
      <c r="A6" s="151" t="s">
        <v>98</v>
      </c>
      <c r="B6" s="152"/>
      <c r="C6" s="152"/>
      <c r="D6" s="152"/>
      <c r="E6" s="151"/>
      <c r="F6" s="151"/>
      <c r="G6" s="151"/>
      <c r="H6" s="151"/>
    </row>
    <row r="7" spans="1:10" ht="16.5" customHeight="1" thickBot="1" x14ac:dyDescent="0.25">
      <c r="A7" s="140" t="s">
        <v>16</v>
      </c>
      <c r="B7" s="142" t="s">
        <v>15</v>
      </c>
      <c r="C7" s="142" t="s">
        <v>23</v>
      </c>
      <c r="D7" s="141" t="s">
        <v>17</v>
      </c>
      <c r="E7" s="141" t="s">
        <v>18</v>
      </c>
      <c r="F7" s="145" t="s">
        <v>127</v>
      </c>
      <c r="G7" s="148" t="s">
        <v>19</v>
      </c>
      <c r="H7" s="149"/>
    </row>
    <row r="8" spans="1:10" ht="16.5" customHeight="1" thickBot="1" x14ac:dyDescent="0.25">
      <c r="A8" s="140"/>
      <c r="B8" s="142"/>
      <c r="C8" s="142"/>
      <c r="D8" s="141"/>
      <c r="E8" s="141"/>
      <c r="F8" s="146"/>
      <c r="G8" s="6" t="s">
        <v>20</v>
      </c>
      <c r="H8" s="7" t="s">
        <v>21</v>
      </c>
    </row>
    <row r="9" spans="1:10" ht="51" x14ac:dyDescent="0.2">
      <c r="A9" s="28">
        <f>'Grupo 7 - Mat. Segurança'!A15+1</f>
        <v>62</v>
      </c>
      <c r="B9" s="22">
        <v>264581</v>
      </c>
      <c r="C9" s="22" t="s">
        <v>99</v>
      </c>
      <c r="D9" s="103" t="s">
        <v>100</v>
      </c>
      <c r="E9" s="123" t="s">
        <v>1</v>
      </c>
      <c r="F9" s="105">
        <v>12</v>
      </c>
      <c r="G9" s="37"/>
      <c r="H9" s="21">
        <f t="shared" ref="H9:H10" si="0">G9*F9</f>
        <v>0</v>
      </c>
      <c r="I9" s="5"/>
    </row>
    <row r="10" spans="1:10" ht="51.75" thickBot="1" x14ac:dyDescent="0.25">
      <c r="A10" s="28">
        <f>A9+1</f>
        <v>63</v>
      </c>
      <c r="B10" s="22">
        <v>429862</v>
      </c>
      <c r="C10" s="22" t="s">
        <v>99</v>
      </c>
      <c r="D10" s="29" t="s">
        <v>101</v>
      </c>
      <c r="E10" s="36" t="s">
        <v>1</v>
      </c>
      <c r="F10" s="105">
        <v>12</v>
      </c>
      <c r="G10" s="37"/>
      <c r="H10" s="21">
        <f t="shared" si="0"/>
        <v>0</v>
      </c>
      <c r="I10" s="5"/>
    </row>
    <row r="11" spans="1:10" ht="13.5" customHeight="1" thickBot="1" x14ac:dyDescent="0.25">
      <c r="A11" s="147" t="s">
        <v>5</v>
      </c>
      <c r="B11" s="147"/>
      <c r="C11" s="147"/>
      <c r="D11" s="147"/>
      <c r="E11" s="147"/>
      <c r="F11" s="147"/>
      <c r="G11" s="147"/>
      <c r="H11" s="40">
        <f>SUM(H9:H10)</f>
        <v>0</v>
      </c>
      <c r="I11" s="5"/>
      <c r="J11" s="5"/>
    </row>
  </sheetData>
  <sheetProtection selectLockedCells="1" selectUnlockedCells="1"/>
  <mergeCells count="10">
    <mergeCell ref="A11:G11"/>
    <mergeCell ref="A5:H5"/>
    <mergeCell ref="A6:H6"/>
    <mergeCell ref="A7:A8"/>
    <mergeCell ref="B7:B8"/>
    <mergeCell ref="C7:C8"/>
    <mergeCell ref="D7:D8"/>
    <mergeCell ref="E7:E8"/>
    <mergeCell ref="G7:H7"/>
    <mergeCell ref="F7:F8"/>
  </mergeCells>
  <printOptions horizontalCentered="1"/>
  <pageMargins left="7.874015748031496E-2" right="7.874015748031496E-2" top="0.27559055118110237" bottom="0.6692913385826772" header="0.51181102362204722" footer="0.51181102362204722"/>
  <pageSetup paperSize="9" scale="90" firstPageNumber="0" orientation="portrait" r:id="rId1"/>
  <headerFooter alignWithMargins="0"/>
  <drawing r:id="rId2"/>
  <legacyDrawing r:id="rId3"/>
  <oleObjects>
    <mc:AlternateContent xmlns:mc="http://schemas.openxmlformats.org/markup-compatibility/2006">
      <mc:Choice Requires="x14">
        <oleObject shapeId="16385" r:id="rId4">
          <objectPr defaultSize="0" autoPict="0" r:id="rId5">
            <anchor moveWithCells="1" sizeWithCells="1">
              <from>
                <xdr:col>0</xdr:col>
                <xdr:colOff>0</xdr:colOff>
                <xdr:row>0</xdr:row>
                <xdr:rowOff>9525</xdr:rowOff>
              </from>
              <to>
                <xdr:col>3</xdr:col>
                <xdr:colOff>247650</xdr:colOff>
                <xdr:row>2</xdr:row>
                <xdr:rowOff>152400</xdr:rowOff>
              </to>
            </anchor>
          </objectPr>
        </oleObject>
      </mc:Choice>
      <mc:Fallback>
        <oleObject shapeId="16385" r:id="rId4"/>
      </mc:Fallback>
    </mc:AlternateContent>
  </oleObject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5:H12"/>
  <sheetViews>
    <sheetView showGridLines="0" zoomScaleNormal="100" zoomScaleSheetLayoutView="100" workbookViewId="0"/>
  </sheetViews>
  <sheetFormatPr defaultRowHeight="12.75" x14ac:dyDescent="0.2"/>
  <cols>
    <col min="1" max="1" width="6.7109375" style="5" customWidth="1"/>
    <col min="2" max="3" width="10.85546875" style="5" customWidth="1"/>
    <col min="4" max="4" width="48.7109375" style="5" customWidth="1"/>
    <col min="5" max="5" width="7.140625" style="5" customWidth="1"/>
    <col min="6" max="8" width="10" style="5" customWidth="1"/>
    <col min="9" max="9" width="12.5703125" style="5" customWidth="1"/>
    <col min="10" max="16384" width="9.140625" style="5"/>
  </cols>
  <sheetData>
    <row r="5" spans="1:8" ht="16.5" customHeight="1" thickBot="1" x14ac:dyDescent="0.25">
      <c r="A5" s="150" t="s">
        <v>14</v>
      </c>
      <c r="B5" s="150"/>
      <c r="C5" s="150"/>
      <c r="D5" s="150"/>
      <c r="E5" s="150"/>
      <c r="F5" s="150"/>
      <c r="G5" s="150"/>
      <c r="H5" s="150"/>
    </row>
    <row r="6" spans="1:8" ht="16.5" customHeight="1" thickBot="1" x14ac:dyDescent="0.25">
      <c r="A6" s="151" t="s">
        <v>105</v>
      </c>
      <c r="B6" s="151"/>
      <c r="C6" s="151"/>
      <c r="D6" s="151"/>
      <c r="E6" s="151"/>
      <c r="F6" s="151"/>
      <c r="G6" s="151"/>
      <c r="H6" s="151"/>
    </row>
    <row r="7" spans="1:8" ht="16.5" customHeight="1" thickBot="1" x14ac:dyDescent="0.25">
      <c r="A7" s="140" t="s">
        <v>16</v>
      </c>
      <c r="B7" s="142" t="s">
        <v>15</v>
      </c>
      <c r="C7" s="142" t="s">
        <v>23</v>
      </c>
      <c r="D7" s="141" t="s">
        <v>17</v>
      </c>
      <c r="E7" s="141" t="s">
        <v>18</v>
      </c>
      <c r="F7" s="145" t="s">
        <v>127</v>
      </c>
      <c r="G7" s="148" t="s">
        <v>19</v>
      </c>
      <c r="H7" s="149"/>
    </row>
    <row r="8" spans="1:8" ht="16.5" customHeight="1" thickBot="1" x14ac:dyDescent="0.25">
      <c r="A8" s="140"/>
      <c r="B8" s="142"/>
      <c r="C8" s="142"/>
      <c r="D8" s="141"/>
      <c r="E8" s="141"/>
      <c r="F8" s="146"/>
      <c r="G8" s="6" t="s">
        <v>20</v>
      </c>
      <c r="H8" s="7" t="s">
        <v>21</v>
      </c>
    </row>
    <row r="9" spans="1:8" ht="76.5" x14ac:dyDescent="0.2">
      <c r="A9" s="78">
        <f>'Grupo 8 - Mat. Automotivo'!A10+1</f>
        <v>64</v>
      </c>
      <c r="B9" s="82">
        <v>433592</v>
      </c>
      <c r="C9" s="82" t="s">
        <v>22</v>
      </c>
      <c r="D9" s="83" t="s">
        <v>102</v>
      </c>
      <c r="E9" s="16" t="s">
        <v>1</v>
      </c>
      <c r="F9" s="82">
        <v>48</v>
      </c>
      <c r="G9" s="84"/>
      <c r="H9" s="85">
        <f>F9*G9</f>
        <v>0</v>
      </c>
    </row>
    <row r="10" spans="1:8" ht="76.5" x14ac:dyDescent="0.2">
      <c r="A10" s="86">
        <f>A9+1</f>
        <v>65</v>
      </c>
      <c r="B10" s="82">
        <v>350400</v>
      </c>
      <c r="C10" s="82" t="s">
        <v>22</v>
      </c>
      <c r="D10" s="83" t="s">
        <v>103</v>
      </c>
      <c r="E10" s="16" t="s">
        <v>1</v>
      </c>
      <c r="F10" s="82">
        <v>12</v>
      </c>
      <c r="G10" s="84"/>
      <c r="H10" s="85">
        <f>F10*G10</f>
        <v>0</v>
      </c>
    </row>
    <row r="11" spans="1:8" ht="77.25" thickBot="1" x14ac:dyDescent="0.25">
      <c r="A11" s="86">
        <f>A10+1</f>
        <v>66</v>
      </c>
      <c r="B11" s="82">
        <v>433598</v>
      </c>
      <c r="C11" s="82" t="s">
        <v>22</v>
      </c>
      <c r="D11" s="83" t="s">
        <v>104</v>
      </c>
      <c r="E11" s="16" t="s">
        <v>1</v>
      </c>
      <c r="F11" s="82">
        <v>12</v>
      </c>
      <c r="G11" s="84"/>
      <c r="H11" s="85">
        <f>F11*G11</f>
        <v>0</v>
      </c>
    </row>
    <row r="12" spans="1:8" ht="13.5" customHeight="1" thickBot="1" x14ac:dyDescent="0.25">
      <c r="A12" s="155" t="s">
        <v>5</v>
      </c>
      <c r="B12" s="155"/>
      <c r="C12" s="155"/>
      <c r="D12" s="155"/>
      <c r="E12" s="155"/>
      <c r="F12" s="155"/>
      <c r="G12" s="155"/>
      <c r="H12" s="40">
        <f>SUM(H9:H11)</f>
        <v>0</v>
      </c>
    </row>
  </sheetData>
  <sheetProtection selectLockedCells="1" selectUnlockedCells="1"/>
  <mergeCells count="10">
    <mergeCell ref="A12:G12"/>
    <mergeCell ref="A5:H5"/>
    <mergeCell ref="A6:H6"/>
    <mergeCell ref="A7:A8"/>
    <mergeCell ref="B7:B8"/>
    <mergeCell ref="D7:D8"/>
    <mergeCell ref="E7:E8"/>
    <mergeCell ref="G7:H7"/>
    <mergeCell ref="C7:C8"/>
    <mergeCell ref="F7:F8"/>
  </mergeCells>
  <printOptions horizontalCentered="1"/>
  <pageMargins left="7.874015748031496E-2" right="7.874015748031496E-2" top="0.27559055118110237" bottom="0.6692913385826772" header="0.51181102362204722" footer="0.51181102362204722"/>
  <pageSetup paperSize="9" scale="90" firstPageNumber="0" orientation="portrait" r:id="rId1"/>
  <headerFooter alignWithMargins="0"/>
  <drawing r:id="rId2"/>
  <legacyDrawing r:id="rId3"/>
  <oleObjects>
    <mc:AlternateContent xmlns:mc="http://schemas.openxmlformats.org/markup-compatibility/2006">
      <mc:Choice Requires="x14">
        <oleObject shapeId="23553" r:id="rId4">
          <objectPr defaultSize="0" autoPict="0" r:id="rId5">
            <anchor moveWithCells="1" sizeWithCells="1">
              <from>
                <xdr:col>0</xdr:col>
                <xdr:colOff>0</xdr:colOff>
                <xdr:row>0</xdr:row>
                <xdr:rowOff>9525</xdr:rowOff>
              </from>
              <to>
                <xdr:col>3</xdr:col>
                <xdr:colOff>247650</xdr:colOff>
                <xdr:row>2</xdr:row>
                <xdr:rowOff>152400</xdr:rowOff>
              </to>
            </anchor>
          </objectPr>
        </oleObject>
      </mc:Choice>
      <mc:Fallback>
        <oleObject shapeId="23553" r:id="rId4"/>
      </mc:Fallback>
    </mc:AlternateContent>
  </oleObjects>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5:H11"/>
  <sheetViews>
    <sheetView showGridLines="0" zoomScaleNormal="100" zoomScaleSheetLayoutView="100" workbookViewId="0"/>
  </sheetViews>
  <sheetFormatPr defaultRowHeight="12.75" x14ac:dyDescent="0.2"/>
  <cols>
    <col min="1" max="1" width="6.7109375" style="5" customWidth="1"/>
    <col min="2" max="3" width="10.85546875" style="5" customWidth="1"/>
    <col min="4" max="4" width="48.7109375" style="5" customWidth="1"/>
    <col min="5" max="5" width="7.140625" style="5" customWidth="1"/>
    <col min="6" max="8" width="10" style="5" customWidth="1"/>
    <col min="9" max="9" width="12.5703125" style="5" customWidth="1"/>
    <col min="10" max="16384" width="9.140625" style="5"/>
  </cols>
  <sheetData>
    <row r="5" spans="1:8" ht="16.5" customHeight="1" thickBot="1" x14ac:dyDescent="0.25">
      <c r="A5" s="150" t="s">
        <v>14</v>
      </c>
      <c r="B5" s="150"/>
      <c r="C5" s="150"/>
      <c r="D5" s="150"/>
      <c r="E5" s="150"/>
      <c r="F5" s="150"/>
      <c r="G5" s="150"/>
      <c r="H5" s="150"/>
    </row>
    <row r="6" spans="1:8" ht="16.5" customHeight="1" thickBot="1" x14ac:dyDescent="0.25">
      <c r="A6" s="151" t="s">
        <v>109</v>
      </c>
      <c r="B6" s="151"/>
      <c r="C6" s="151"/>
      <c r="D6" s="151"/>
      <c r="E6" s="151"/>
      <c r="F6" s="151"/>
      <c r="G6" s="151"/>
      <c r="H6" s="151"/>
    </row>
    <row r="7" spans="1:8" ht="16.5" customHeight="1" thickBot="1" x14ac:dyDescent="0.25">
      <c r="A7" s="140" t="s">
        <v>16</v>
      </c>
      <c r="B7" s="142" t="s">
        <v>15</v>
      </c>
      <c r="C7" s="142" t="s">
        <v>23</v>
      </c>
      <c r="D7" s="141" t="s">
        <v>17</v>
      </c>
      <c r="E7" s="141" t="s">
        <v>18</v>
      </c>
      <c r="F7" s="145" t="s">
        <v>127</v>
      </c>
      <c r="G7" s="148" t="s">
        <v>19</v>
      </c>
      <c r="H7" s="149"/>
    </row>
    <row r="8" spans="1:8" ht="16.5" customHeight="1" thickBot="1" x14ac:dyDescent="0.25">
      <c r="A8" s="140"/>
      <c r="B8" s="142"/>
      <c r="C8" s="142"/>
      <c r="D8" s="141"/>
      <c r="E8" s="141"/>
      <c r="F8" s="146"/>
      <c r="G8" s="6" t="s">
        <v>20</v>
      </c>
      <c r="H8" s="7" t="s">
        <v>21</v>
      </c>
    </row>
    <row r="9" spans="1:8" ht="89.25" x14ac:dyDescent="0.2">
      <c r="A9" s="86">
        <f>'Grupo 9 - Mat. Aplic. Direta'!$A$11+1</f>
        <v>67</v>
      </c>
      <c r="B9" s="82">
        <v>467438</v>
      </c>
      <c r="C9" s="87" t="s">
        <v>22</v>
      </c>
      <c r="D9" s="83" t="s">
        <v>108</v>
      </c>
      <c r="E9" s="16" t="s">
        <v>1</v>
      </c>
      <c r="F9" s="88">
        <v>960</v>
      </c>
      <c r="G9" s="17"/>
      <c r="H9" s="85">
        <f>G9*F9</f>
        <v>0</v>
      </c>
    </row>
    <row r="10" spans="1:8" ht="230.25" thickBot="1" x14ac:dyDescent="0.25">
      <c r="A10" s="86">
        <f>A9+1</f>
        <v>68</v>
      </c>
      <c r="B10" s="82">
        <v>459336</v>
      </c>
      <c r="C10" s="87" t="s">
        <v>22</v>
      </c>
      <c r="D10" s="83" t="s">
        <v>106</v>
      </c>
      <c r="E10" s="16" t="s">
        <v>107</v>
      </c>
      <c r="F10" s="88">
        <v>12</v>
      </c>
      <c r="G10" s="17"/>
      <c r="H10" s="85">
        <f>G10*F10</f>
        <v>0</v>
      </c>
    </row>
    <row r="11" spans="1:8" ht="13.5" customHeight="1" thickBot="1" x14ac:dyDescent="0.25">
      <c r="A11" s="155" t="s">
        <v>5</v>
      </c>
      <c r="B11" s="155"/>
      <c r="C11" s="155"/>
      <c r="D11" s="155"/>
      <c r="E11" s="155"/>
      <c r="F11" s="155"/>
      <c r="G11" s="155"/>
      <c r="H11" s="40">
        <f>SUM(H9:H10)</f>
        <v>0</v>
      </c>
    </row>
  </sheetData>
  <sheetProtection selectLockedCells="1" selectUnlockedCells="1"/>
  <mergeCells count="10">
    <mergeCell ref="A11:G11"/>
    <mergeCell ref="A5:H5"/>
    <mergeCell ref="A6:H6"/>
    <mergeCell ref="A7:A8"/>
    <mergeCell ref="B7:B8"/>
    <mergeCell ref="D7:D8"/>
    <mergeCell ref="E7:E8"/>
    <mergeCell ref="G7:H7"/>
    <mergeCell ref="C7:C8"/>
    <mergeCell ref="F7:F8"/>
  </mergeCells>
  <printOptions horizontalCentered="1"/>
  <pageMargins left="7.874015748031496E-2" right="7.874015748031496E-2" top="0.27559055118110237" bottom="0.6692913385826772" header="0.51181102362204722" footer="0.51181102362204722"/>
  <pageSetup paperSize="9" scale="90" firstPageNumber="0" orientation="portrait" r:id="rId1"/>
  <headerFooter alignWithMargins="0"/>
  <drawing r:id="rId2"/>
  <legacyDrawing r:id="rId3"/>
  <oleObjects>
    <mc:AlternateContent xmlns:mc="http://schemas.openxmlformats.org/markup-compatibility/2006">
      <mc:Choice Requires="x14">
        <oleObject shapeId="25601" r:id="rId4">
          <objectPr defaultSize="0" autoPict="0" r:id="rId5">
            <anchor moveWithCells="1" sizeWithCells="1">
              <from>
                <xdr:col>0</xdr:col>
                <xdr:colOff>0</xdr:colOff>
                <xdr:row>0</xdr:row>
                <xdr:rowOff>9525</xdr:rowOff>
              </from>
              <to>
                <xdr:col>3</xdr:col>
                <xdr:colOff>247650</xdr:colOff>
                <xdr:row>2</xdr:row>
                <xdr:rowOff>152400</xdr:rowOff>
              </to>
            </anchor>
          </objectPr>
        </oleObject>
      </mc:Choice>
      <mc:Fallback>
        <oleObject shapeId="25601" r:id="rId4"/>
      </mc:Fallback>
    </mc:AlternateContent>
  </oleObject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5:G19"/>
  <sheetViews>
    <sheetView showGridLines="0" zoomScaleNormal="100" zoomScaleSheetLayoutView="100" workbookViewId="0"/>
  </sheetViews>
  <sheetFormatPr defaultRowHeight="12.75" x14ac:dyDescent="0.2"/>
  <cols>
    <col min="1" max="1" width="8.7109375" style="5" customWidth="1"/>
    <col min="2" max="2" width="28.5703125" style="5" customWidth="1"/>
    <col min="3" max="6" width="12.140625" style="5" customWidth="1"/>
    <col min="7" max="7" width="12.5703125" style="5" customWidth="1"/>
    <col min="8" max="16384" width="9.140625" style="5"/>
  </cols>
  <sheetData>
    <row r="5" spans="1:7" ht="16.5" customHeight="1" thickBot="1" x14ac:dyDescent="0.25">
      <c r="A5" s="136"/>
      <c r="B5" s="136"/>
      <c r="C5" s="136"/>
      <c r="D5" s="124"/>
      <c r="E5" s="124"/>
      <c r="F5" s="124"/>
    </row>
    <row r="6" spans="1:7" ht="16.5" customHeight="1" thickBot="1" x14ac:dyDescent="0.25">
      <c r="A6" s="163" t="s">
        <v>126</v>
      </c>
      <c r="B6" s="164"/>
      <c r="C6" s="164"/>
      <c r="D6" s="164"/>
      <c r="E6" s="164"/>
      <c r="F6" s="164"/>
      <c r="G6" s="165"/>
    </row>
    <row r="7" spans="1:7" ht="16.5" customHeight="1" thickBot="1" x14ac:dyDescent="0.25">
      <c r="A7" s="133" t="s">
        <v>114</v>
      </c>
      <c r="B7" s="166" t="s">
        <v>17</v>
      </c>
      <c r="C7" s="167"/>
      <c r="D7" s="167"/>
      <c r="E7" s="167"/>
      <c r="F7" s="168"/>
      <c r="G7" s="134" t="s">
        <v>21</v>
      </c>
    </row>
    <row r="8" spans="1:7" x14ac:dyDescent="0.2">
      <c r="A8" s="131" t="s">
        <v>125</v>
      </c>
      <c r="B8" s="169" t="s">
        <v>115</v>
      </c>
      <c r="C8" s="170"/>
      <c r="D8" s="170"/>
      <c r="E8" s="170"/>
      <c r="F8" s="171"/>
      <c r="G8" s="132">
        <f>'Itens sem Grupo'!H13</f>
        <v>0</v>
      </c>
    </row>
    <row r="9" spans="1:7" x14ac:dyDescent="0.2">
      <c r="A9" s="127">
        <v>1</v>
      </c>
      <c r="B9" s="172" t="s">
        <v>116</v>
      </c>
      <c r="C9" s="173"/>
      <c r="D9" s="173"/>
      <c r="E9" s="173"/>
      <c r="F9" s="174"/>
      <c r="G9" s="126">
        <f>'Grupo 1 - Mat. Consumo'!H41</f>
        <v>0</v>
      </c>
    </row>
    <row r="10" spans="1:7" x14ac:dyDescent="0.2">
      <c r="A10" s="127">
        <v>2</v>
      </c>
      <c r="B10" s="172" t="s">
        <v>117</v>
      </c>
      <c r="C10" s="173"/>
      <c r="D10" s="173"/>
      <c r="E10" s="173"/>
      <c r="F10" s="174"/>
      <c r="G10" s="126">
        <f>'Grupo 2 - Mat. Informática'!H16</f>
        <v>0</v>
      </c>
    </row>
    <row r="11" spans="1:7" x14ac:dyDescent="0.2">
      <c r="A11" s="127">
        <v>3</v>
      </c>
      <c r="B11" s="172" t="s">
        <v>118</v>
      </c>
      <c r="C11" s="173"/>
      <c r="D11" s="173"/>
      <c r="E11" s="173"/>
      <c r="F11" s="174"/>
      <c r="G11" s="126">
        <f>'Grupo 3 - Mat. Elétrico'!H12</f>
        <v>0</v>
      </c>
    </row>
    <row r="12" spans="1:7" x14ac:dyDescent="0.2">
      <c r="A12" s="127">
        <v>4</v>
      </c>
      <c r="B12" s="172" t="s">
        <v>119</v>
      </c>
      <c r="C12" s="173"/>
      <c r="D12" s="173"/>
      <c r="E12" s="173"/>
      <c r="F12" s="174"/>
      <c r="G12" s="126">
        <f>'Grupo 4 - Mat. Copa Cozinha'!H11</f>
        <v>0</v>
      </c>
    </row>
    <row r="13" spans="1:7" x14ac:dyDescent="0.2">
      <c r="A13" s="127">
        <v>5</v>
      </c>
      <c r="B13" s="172" t="s">
        <v>120</v>
      </c>
      <c r="C13" s="173"/>
      <c r="D13" s="173"/>
      <c r="E13" s="173"/>
      <c r="F13" s="174"/>
      <c r="G13" s="126">
        <f>'Grupo 5 - Gêneros Alimentícios'!H12</f>
        <v>0</v>
      </c>
    </row>
    <row r="14" spans="1:7" x14ac:dyDescent="0.2">
      <c r="A14" s="127">
        <v>6</v>
      </c>
      <c r="B14" s="172" t="s">
        <v>120</v>
      </c>
      <c r="C14" s="173"/>
      <c r="D14" s="173"/>
      <c r="E14" s="173"/>
      <c r="F14" s="174"/>
      <c r="G14" s="126">
        <f>'Grupo 6 - Gêneros Alimentícios'!H12</f>
        <v>0</v>
      </c>
    </row>
    <row r="15" spans="1:7" x14ac:dyDescent="0.2">
      <c r="A15" s="127">
        <v>7</v>
      </c>
      <c r="B15" s="172" t="s">
        <v>121</v>
      </c>
      <c r="C15" s="173"/>
      <c r="D15" s="173"/>
      <c r="E15" s="173"/>
      <c r="F15" s="174"/>
      <c r="G15" s="126">
        <f>'Grupo 7 - Mat. Segurança'!H16</f>
        <v>0</v>
      </c>
    </row>
    <row r="16" spans="1:7" x14ac:dyDescent="0.2">
      <c r="A16" s="127">
        <v>8</v>
      </c>
      <c r="B16" s="172" t="s">
        <v>122</v>
      </c>
      <c r="C16" s="173"/>
      <c r="D16" s="173"/>
      <c r="E16" s="173"/>
      <c r="F16" s="174"/>
      <c r="G16" s="126">
        <f>'Grupo 8 - Mat. Automotivo'!H11</f>
        <v>0</v>
      </c>
    </row>
    <row r="17" spans="1:7" x14ac:dyDescent="0.2">
      <c r="A17" s="127">
        <v>9</v>
      </c>
      <c r="B17" s="172" t="s">
        <v>123</v>
      </c>
      <c r="C17" s="173"/>
      <c r="D17" s="173"/>
      <c r="E17" s="173"/>
      <c r="F17" s="174"/>
      <c r="G17" s="126">
        <f>'Grupo 9 - Mat. Aplic. Direta'!H12</f>
        <v>0</v>
      </c>
    </row>
    <row r="18" spans="1:7" ht="13.5" thickBot="1" x14ac:dyDescent="0.25">
      <c r="A18" s="129">
        <v>10</v>
      </c>
      <c r="B18" s="175" t="s">
        <v>124</v>
      </c>
      <c r="C18" s="176"/>
      <c r="D18" s="176"/>
      <c r="E18" s="176"/>
      <c r="F18" s="177"/>
      <c r="G18" s="130">
        <f>'Grupo 10 - Mat. Gráfico'!$H$11</f>
        <v>0</v>
      </c>
    </row>
    <row r="19" spans="1:7" ht="16.5" customHeight="1" thickBot="1" x14ac:dyDescent="0.25">
      <c r="A19" s="178" t="s">
        <v>5</v>
      </c>
      <c r="B19" s="179"/>
      <c r="C19" s="179"/>
      <c r="D19" s="179"/>
      <c r="E19" s="179"/>
      <c r="F19" s="180"/>
      <c r="G19" s="128">
        <f>SUM(G8:G18)</f>
        <v>0</v>
      </c>
    </row>
  </sheetData>
  <sheetProtection selectLockedCells="1" selectUnlockedCells="1"/>
  <mergeCells count="15">
    <mergeCell ref="B10:F10"/>
    <mergeCell ref="B11:F11"/>
    <mergeCell ref="B18:F18"/>
    <mergeCell ref="A19:F19"/>
    <mergeCell ref="B12:F12"/>
    <mergeCell ref="B13:F13"/>
    <mergeCell ref="B14:F14"/>
    <mergeCell ref="B15:F15"/>
    <mergeCell ref="B16:F16"/>
    <mergeCell ref="B17:F17"/>
    <mergeCell ref="A5:C5"/>
    <mergeCell ref="A6:G6"/>
    <mergeCell ref="B7:F7"/>
    <mergeCell ref="B8:F8"/>
    <mergeCell ref="B9:F9"/>
  </mergeCells>
  <printOptions horizontalCentered="1"/>
  <pageMargins left="7.874015748031496E-2" right="7.874015748031496E-2" top="0.27559055118110237" bottom="0.6692913385826772" header="0.51181102362204722" footer="0.51181102362204722"/>
  <pageSetup paperSize="9" firstPageNumber="0" orientation="portrait" r:id="rId1"/>
  <headerFooter alignWithMargins="0"/>
  <drawing r:id="rId2"/>
  <legacyDrawing r:id="rId3"/>
  <oleObjects>
    <mc:AlternateContent xmlns:mc="http://schemas.openxmlformats.org/markup-compatibility/2006">
      <mc:Choice Requires="x14">
        <oleObject shapeId="26628" r:id="rId4">
          <objectPr defaultSize="0" autoPict="0" r:id="rId5">
            <anchor moveWithCells="1" sizeWithCells="1">
              <from>
                <xdr:col>0</xdr:col>
                <xdr:colOff>0</xdr:colOff>
                <xdr:row>0</xdr:row>
                <xdr:rowOff>9525</xdr:rowOff>
              </from>
              <to>
                <xdr:col>1</xdr:col>
                <xdr:colOff>1771650</xdr:colOff>
                <xdr:row>2</xdr:row>
                <xdr:rowOff>152400</xdr:rowOff>
              </to>
            </anchor>
          </objectPr>
        </oleObject>
      </mc:Choice>
      <mc:Fallback>
        <oleObject shapeId="26628" r:id="rId4"/>
      </mc:Fallback>
    </mc:AlternateContent>
  </oleObjects>
</worksheet>
</file>

<file path=docProps/app.xml><?xml version="1.0" encoding="utf-8"?>
<Properties xmlns="http://schemas.openxmlformats.org/officeDocument/2006/extended-properties" xmlns:vt="http://schemas.openxmlformats.org/officeDocument/2006/docPropsVTypes">
  <TotalTime>1278</TotalTime>
  <Application>Microsoft Excel</Application>
  <DocSecurity>0</DocSecurity>
  <ScaleCrop>false</ScaleCrop>
  <HeadingPairs>
    <vt:vector size="4" baseType="variant">
      <vt:variant>
        <vt:lpstr>Planilhas</vt:lpstr>
      </vt:variant>
      <vt:variant>
        <vt:i4>12</vt:i4>
      </vt:variant>
      <vt:variant>
        <vt:lpstr>Intervalos nomeados</vt:lpstr>
      </vt:variant>
      <vt:variant>
        <vt:i4>16</vt:i4>
      </vt:variant>
    </vt:vector>
  </HeadingPairs>
  <TitlesOfParts>
    <vt:vector size="28" baseType="lpstr">
      <vt:lpstr>Itens sem Grupo</vt:lpstr>
      <vt:lpstr>Grupo 1 - Mat. Consumo</vt:lpstr>
      <vt:lpstr>Grupo 2 - Mat. Informática</vt:lpstr>
      <vt:lpstr>Grupo 3 - Mat. Elétrico</vt:lpstr>
      <vt:lpstr>Grupo 4 - Mat. Copa Cozinha</vt:lpstr>
      <vt:lpstr>Grupo 5 - Gêneros Alimentícios</vt:lpstr>
      <vt:lpstr>Grupo 6 - Gêneros Alimentícios</vt:lpstr>
      <vt:lpstr>Grupo 7 - Mat. Segurança</vt:lpstr>
      <vt:lpstr>Grupo 8 - Mat. Automotivo</vt:lpstr>
      <vt:lpstr>Grupo 9 - Mat. Aplic. Direta</vt:lpstr>
      <vt:lpstr>Grupo 10 - Mat. Gráfico</vt:lpstr>
      <vt:lpstr>Resumo Geral</vt:lpstr>
      <vt:lpstr>'Grupo 1 - Mat. Consumo'!Area_de_impressao</vt:lpstr>
      <vt:lpstr>'Grupo 10 - Mat. Gráfico'!Area_de_impressao</vt:lpstr>
      <vt:lpstr>'Grupo 2 - Mat. Informática'!Area_de_impressao</vt:lpstr>
      <vt:lpstr>'Grupo 3 - Mat. Elétrico'!Area_de_impressao</vt:lpstr>
      <vt:lpstr>'Grupo 4 - Mat. Copa Cozinha'!Area_de_impressao</vt:lpstr>
      <vt:lpstr>'Grupo 6 - Gêneros Alimentícios'!Area_de_impressao</vt:lpstr>
      <vt:lpstr>'Grupo 7 - Mat. Segurança'!Area_de_impressao</vt:lpstr>
      <vt:lpstr>'Grupo 8 - Mat. Automotivo'!Area_de_impressao</vt:lpstr>
      <vt:lpstr>'Grupo 9 - Mat. Aplic. Direta'!Area_de_impressao</vt:lpstr>
      <vt:lpstr>'Itens sem Grupo'!Area_de_impressao</vt:lpstr>
      <vt:lpstr>'Resumo Geral'!Area_de_impressao</vt:lpstr>
      <vt:lpstr>'Grupo 1 - Mat. Consumo'!Titulos_de_impressao</vt:lpstr>
      <vt:lpstr>'Grupo 2 - Mat. Informática'!Titulos_de_impressao</vt:lpstr>
      <vt:lpstr>'Grupo 7 - Mat. Segurança'!Titulos_de_impressao</vt:lpstr>
      <vt:lpstr>'Grupo 8 - Mat. Automotivo'!Titulos_de_impressao</vt:lpstr>
      <vt:lpstr>'Itens sem Grupo'!Titulos_de_impressao</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CODEVASF</dc:creator>
  <cp:lastModifiedBy>Tiago Melo Gonsioroski</cp:lastModifiedBy>
  <cp:revision>34</cp:revision>
  <cp:lastPrinted>2023-03-14T18:04:05Z</cp:lastPrinted>
  <dcterms:created xsi:type="dcterms:W3CDTF">2004-07-13T11:06:08Z</dcterms:created>
  <dcterms:modified xsi:type="dcterms:W3CDTF">2023-03-30T13:08:23Z</dcterms:modified>
</cp:coreProperties>
</file>