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ive\AR.GSA\GSA-URH\LICITAÇÃO 2023 - CISTERNAS\01. Planilhas orçamentárias\PLANILHAS PARA LICITAÇÃO\"/>
    </mc:Choice>
  </mc:AlternateContent>
  <bookViews>
    <workbookView xWindow="0" yWindow="0" windowWidth="28800" windowHeight="12435" tabRatio="683"/>
  </bookViews>
  <sheets>
    <sheet name="CISTERNAS CE" sheetId="1" r:id="rId1"/>
  </sheets>
  <externalReferences>
    <externalReference r:id="rId2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CE'!$A$11:$L$63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0">'CISTERNAS CE'!$A$1:$K$63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>(#REF!,#REF!)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CE'!$1:$11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1" i="1" l="1"/>
  <c r="F60" i="1"/>
  <c r="F58" i="1"/>
  <c r="F59" i="1" s="1"/>
  <c r="F50" i="1"/>
  <c r="F26" i="1"/>
  <c r="I22" i="1" l="1"/>
  <c r="J22" i="1" s="1"/>
  <c r="I32" i="1"/>
  <c r="I37" i="1"/>
  <c r="I36" i="1"/>
  <c r="I19" i="1"/>
  <c r="I26" i="1"/>
  <c r="I30" i="1"/>
  <c r="I23" i="1"/>
  <c r="I16" i="1"/>
  <c r="I38" i="1"/>
  <c r="I31" i="1"/>
  <c r="I24" i="1"/>
  <c r="I29" i="1"/>
  <c r="I25" i="1"/>
  <c r="I56" i="1"/>
  <c r="I18" i="1"/>
  <c r="I17" i="1"/>
  <c r="I33" i="1"/>
  <c r="J29" i="1" l="1"/>
  <c r="J30" i="1"/>
  <c r="J33" i="1"/>
  <c r="J24" i="1"/>
  <c r="J26" i="1"/>
  <c r="J17" i="1"/>
  <c r="J31" i="1"/>
  <c r="J19" i="1"/>
  <c r="J18" i="1"/>
  <c r="J38" i="1"/>
  <c r="J36" i="1"/>
  <c r="J56" i="1"/>
  <c r="J16" i="1"/>
  <c r="J37" i="1"/>
  <c r="J25" i="1"/>
  <c r="J23" i="1"/>
  <c r="I59" i="1"/>
  <c r="I57" i="1"/>
  <c r="I49" i="1"/>
  <c r="I50" i="1"/>
  <c r="I61" i="1"/>
  <c r="I46" i="1"/>
  <c r="I53" i="1"/>
  <c r="I48" i="1"/>
  <c r="I55" i="1"/>
  <c r="I60" i="1"/>
  <c r="I52" i="1"/>
  <c r="I51" i="1"/>
  <c r="I43" i="1"/>
  <c r="I47" i="1"/>
  <c r="I54" i="1"/>
  <c r="I58" i="1"/>
  <c r="J47" i="1" l="1"/>
  <c r="J43" i="1"/>
  <c r="J21" i="1"/>
  <c r="J51" i="1"/>
  <c r="J35" i="1"/>
  <c r="K35" i="1" s="1"/>
  <c r="J49" i="1"/>
  <c r="J15" i="1"/>
  <c r="J52" i="1"/>
  <c r="J48" i="1"/>
  <c r="J57" i="1"/>
  <c r="J58" i="1"/>
  <c r="J60" i="1"/>
  <c r="J53" i="1"/>
  <c r="J59" i="1"/>
  <c r="J54" i="1"/>
  <c r="J55" i="1"/>
  <c r="J46" i="1"/>
  <c r="J32" i="1"/>
  <c r="J61" i="1"/>
  <c r="J50" i="1"/>
  <c r="J45" i="1" l="1"/>
  <c r="K15" i="1"/>
  <c r="J42" i="1"/>
  <c r="K21" i="1"/>
  <c r="J28" i="1"/>
  <c r="J13" i="1" s="1"/>
  <c r="J40" i="1" l="1"/>
  <c r="J63" i="1" s="1"/>
  <c r="K63" i="1" s="1"/>
  <c r="K45" i="1"/>
  <c r="K13" i="1"/>
  <c r="K28" i="1"/>
  <c r="K42" i="1"/>
  <c r="K40" i="1" l="1"/>
  <c r="K65" i="1"/>
  <c r="J9" i="1"/>
</calcChain>
</file>

<file path=xl/sharedStrings.xml><?xml version="1.0" encoding="utf-8"?>
<sst xmlns="http://schemas.openxmlformats.org/spreadsheetml/2006/main" count="236" uniqueCount="143">
  <si>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</si>
  <si>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</si>
  <si>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</si>
  <si>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</si>
  <si>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CEARÁ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</si>
  <si>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</si>
  <si>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</si>
  <si>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</si>
  <si>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</si>
  <si>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</si>
  <si>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</si>
  <si>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</si>
  <si>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</si>
  <si>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</si>
  <si>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</si>
  <si>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</si>
  <si>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</si>
  <si>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</si>
  <si>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</si>
  <si>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</si>
  <si>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</si>
  <si>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</si>
  <si>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</si>
  <si>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</si>
  <si>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</si>
  <si>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</si>
  <si>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</si>
  <si>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</si>
  <si>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</si>
  <si>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</si>
  <si>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</si>
  <si>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</si>
  <si>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</si>
  <si>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</si>
  <si>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</si>
  <si>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</si>
  <si>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</si>
  <si>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</si>
  <si>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</si>
  <si>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</si>
  <si>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</si>
  <si>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</si>
  <si>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</si>
  <si>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</si>
  <si>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</si>
  <si>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</si>
  <si>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</si>
  <si>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</si>
  <si>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</si>
  <si>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</si>
  <si>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</si>
  <si>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</si>
  <si>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</si>
  <si>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</si>
  <si>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</si>
  <si>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</si>
  <si>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</si>
  <si>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</si>
  <si>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</si>
  <si>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</si>
  <si>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</si>
  <si>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</si>
  <si>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</si>
  <si>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</si>
  <si>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</si>
  <si>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</si>
  <si>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</si>
  <si>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</si>
  <si>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</si>
  <si>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</si>
  <si>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</si>
  <si>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</si>
  <si>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Cotação</t>
  </si>
  <si>
    <t>01.03.05</t>
  </si>
  <si>
    <t>Bloco de ancoragem do tubo de descarga da calha (25x30x25cm) em concreto armado</t>
  </si>
  <si>
    <t>CPU0011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</si>
  <si>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</si>
  <si>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</si>
  <si>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</si>
  <si>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</si>
  <si>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CPU0012</t>
  </si>
  <si>
    <t>unxkm</t>
  </si>
  <si>
    <t>01.04.02</t>
  </si>
  <si>
    <t>Transporte comercial com caminhão carroceria 9 t, rodovia pavimentada, no município de instalação</t>
  </si>
  <si>
    <t>CPU0013</t>
  </si>
  <si>
    <t>01.04.03</t>
  </si>
  <si>
    <t>Transporte comercial com caminhão carroceria 9 t, rodovia em leito natural, no município de instalação</t>
  </si>
  <si>
    <t>CPU0014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</si>
  <si>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</si>
  <si>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</si>
  <si>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</si>
  <si>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</si>
  <si>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</si>
  <si>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</si>
  <si>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</si>
  <si>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</si>
  <si>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</si>
  <si>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</si>
  <si>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</si>
  <si>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</si>
  <si>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</si>
  <si>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</si>
  <si>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</si>
  <si>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</si>
  <si>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</si>
  <si>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</si>
  <si>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</si>
  <si>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</si>
  <si>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</si>
  <si>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</si>
  <si>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</si>
  <si>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</si>
  <si>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</si>
  <si>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</si>
  <si>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</si>
  <si>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02.02.08</t>
  </si>
  <si>
    <t>Bucha de nylon, diametro do furo 8 mm, comprimento 40 mm, com parafuso de rosca soberba, cabeca chata, fenda simples, 4,8 x 50 mm</t>
  </si>
  <si>
    <t>02.02.09</t>
  </si>
  <si>
    <t xml:space="preserve">Tubo de pvc para esgoto predial dn 100mm </t>
  </si>
  <si>
    <t>02.02.10</t>
  </si>
  <si>
    <t>Tê sanitário pvc para esgoto predial dn 100mm</t>
  </si>
  <si>
    <t>02.02.11</t>
  </si>
  <si>
    <t>Joelho pvc sold. 90g pb p/esgoto predial dn 100mm</t>
  </si>
  <si>
    <t>02.02.12</t>
  </si>
  <si>
    <t>Luva simples pvc p/esg. predial dn 100mm</t>
  </si>
  <si>
    <t>02.02.13</t>
  </si>
  <si>
    <t>Cap pvc, soldavel, dn 100 mm, serie normal, para esgoto predial</t>
  </si>
  <si>
    <t>02.02.14</t>
  </si>
  <si>
    <t>Haste metalica para fixação de calha pluvial, zincada, dobrada 90 graus</t>
  </si>
  <si>
    <t>02.02.15</t>
  </si>
  <si>
    <t>Parafuso zincado, sextavado, com rosca soberba, diâmetro 5/16", comprimento 40mm</t>
  </si>
  <si>
    <t>02.02.16</t>
  </si>
  <si>
    <t>Perfil aço em T, abas iguais  - 1" x 1/8" (1,18 kg/m)</t>
  </si>
  <si>
    <t>Orse Ins</t>
  </si>
  <si>
    <t>kg</t>
  </si>
  <si>
    <t>02.02.17</t>
  </si>
  <si>
    <t>Arame galvanizado 18 bwg, d = 1,24MM (0,009 KG/M)</t>
  </si>
  <si>
    <t>VALOR TOTAL DA PLANILHA</t>
  </si>
  <si>
    <t>CPU0015</t>
  </si>
  <si>
    <t xml:space="preserve">                                          ÁREA DE REVITALIZAÇÃO E SUSTENTABILIDADE SOCIOAMBIENTAL</t>
  </si>
  <si>
    <t>SETEMBRO / 2023</t>
  </si>
  <si>
    <t xml:space="preserve">                                          MINISTÉRIO DA INTEGRAÇÃO E DO DESENVOLVIMENTO REGIONAL - MIDR</t>
  </si>
  <si>
    <t xml:space="preserve">VALOR UNITÁRIO POR CISTERNA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</si>
</sst>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9" formatCode="_-&quot;R$&quot;* #,##0.00_-;&quot;-R$&quot;* #,##0.00_-;_-&quot;R$&quot;* \-??_-;_-@_-"/>
  </numFmts>
  <fonts count="8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b/>
      <sz val="12"/>
      <color theme="3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</cellStyleXfs>
  <cellXfs count="50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10" fontId="7" fillId="0" borderId="2" xfId="3" applyNumberFormat="1" applyFont="1" applyBorder="1" applyAlignment="1" applyProtection="1">
      <alignment horizontal="center" vertical="center" wrapText="1"/>
    </xf>
    <xf numFmtId="169" fontId="7" fillId="0" borderId="2" xfId="2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0" fontId="4" fillId="0" borderId="5" xfId="3" applyNumberFormat="1" applyFont="1" applyBorder="1" applyAlignment="1" applyProtection="1">
      <alignment horizontal="center" vertical="center" wrapText="1"/>
    </xf>
    <xf numFmtId="10" fontId="4" fillId="0" borderId="3" xfId="3" applyNumberFormat="1" applyFont="1" applyBorder="1" applyAlignment="1" applyProtection="1">
      <alignment horizontal="center" vertical="center" wrapText="1"/>
    </xf>
  </cellXfs>
  <cellStyles count="27">
    <cellStyle name="Moeda" xfId="2" builtinId="4"/>
    <cellStyle name="Moeda 2" xfId="4"/>
    <cellStyle name="Normal" xfId="0" builtinId="0"/>
    <cellStyle name="Normal 2" xfId="5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Normal 6" xfId="12"/>
    <cellStyle name="Normal 7" xfId="13"/>
    <cellStyle name="Normal 8" xfId="14"/>
    <cellStyle name="Normal 9" xfId="15"/>
    <cellStyle name="Porcentagem" xfId="3" builtinId="5"/>
    <cellStyle name="Porcentagem 2" xfId="16"/>
    <cellStyle name="Porcentagem 2 2" xfId="17"/>
    <cellStyle name="Porcentagem 3" xfId="18"/>
    <cellStyle name="Porcentagem 4" xfId="19"/>
    <cellStyle name="Separador de milhares 2" xfId="20"/>
    <cellStyle name="Separador de milhares 3" xfId="21"/>
    <cellStyle name="Separador de milhares 4" xfId="22"/>
    <cellStyle name="Separador de milhares 4 2" xfId="23"/>
    <cellStyle name="Separador de milhares 5" xfId="24"/>
    <cellStyle name="Separador de milhares 6" xfId="25"/>
    <cellStyle name="Vírgula" xfId="1" builtinId="3"/>
    <cellStyle name="Vírgula 2" xfId="2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1443240</xdr:colOff>
      <xdr:row>2</xdr:row>
      <xdr:rowOff>192600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440" y="28440"/>
          <a:ext cx="2180520" cy="5641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R65"/>
  <sheetViews>
    <sheetView tabSelected="1" zoomScale="75" zoomScaleNormal="75" workbookViewId="0">
      <selection activeCell="Q50" sqref="Q50"/>
    </sheetView>
  </sheetViews>
  <sheetFormatPr defaultColWidth="9.140625" defaultRowHeight="15.75" x14ac:dyDescent="0.25"/>
  <cols>
    <col min="1" max="1" width="10.85546875" style="1" customWidth="1"/>
    <col min="2" max="2" width="68.140625" style="2" customWidth="1"/>
    <col min="3" max="3" width="12" style="2" customWidth="1"/>
    <col min="4" max="4" width="10" style="3" customWidth="1"/>
    <col min="5" max="5" width="8.140625" style="4" customWidth="1"/>
    <col min="6" max="7" width="15.28515625" style="5" customWidth="1"/>
    <col min="8" max="9" width="12.7109375" style="5" customWidth="1"/>
    <col min="10" max="10" width="15" style="5" customWidth="1"/>
    <col min="11" max="11" width="15.5703125" style="5" customWidth="1"/>
    <col min="12" max="191" width="9.140625" style="6"/>
    <col min="192" max="192" width="14.7109375" style="6" customWidth="1"/>
    <col min="193" max="193" width="40.7109375" style="6" customWidth="1"/>
    <col min="194" max="194" width="6.7109375" style="6" customWidth="1"/>
    <col min="195" max="197" width="12.7109375" style="6" customWidth="1"/>
    <col min="198" max="198" width="14.7109375" style="6" customWidth="1"/>
    <col min="199" max="200" width="15.7109375" style="6" customWidth="1"/>
    <col min="201" max="204" width="12.7109375" style="6" customWidth="1"/>
    <col min="205" max="447" width="9.140625" style="6"/>
    <col min="448" max="448" width="14.7109375" style="6" customWidth="1"/>
    <col min="449" max="449" width="40.7109375" style="6" customWidth="1"/>
    <col min="450" max="450" width="6.7109375" style="6" customWidth="1"/>
    <col min="451" max="453" width="12.7109375" style="6" customWidth="1"/>
    <col min="454" max="454" width="14.7109375" style="6" customWidth="1"/>
    <col min="455" max="456" width="15.7109375" style="6" customWidth="1"/>
    <col min="457" max="460" width="12.7109375" style="6" customWidth="1"/>
    <col min="461" max="703" width="9.140625" style="6"/>
    <col min="704" max="704" width="14.7109375" style="6" customWidth="1"/>
    <col min="705" max="705" width="40.7109375" style="6" customWidth="1"/>
    <col min="706" max="706" width="6.7109375" style="6" customWidth="1"/>
    <col min="707" max="709" width="12.7109375" style="6" customWidth="1"/>
    <col min="710" max="710" width="14.7109375" style="6" customWidth="1"/>
    <col min="711" max="712" width="15.7109375" style="6" customWidth="1"/>
    <col min="713" max="716" width="12.7109375" style="6" customWidth="1"/>
    <col min="717" max="959" width="9.140625" style="6"/>
    <col min="960" max="960" width="14.7109375" style="6" customWidth="1"/>
    <col min="961" max="961" width="40.7109375" style="6" customWidth="1"/>
    <col min="962" max="962" width="6.7109375" style="6" customWidth="1"/>
    <col min="963" max="965" width="12.7109375" style="6" customWidth="1"/>
    <col min="966" max="966" width="14.7109375" style="6" customWidth="1"/>
    <col min="967" max="968" width="15.7109375" style="6" customWidth="1"/>
    <col min="969" max="972" width="12.7109375" style="6" customWidth="1"/>
    <col min="973" max="1006" width="9.140625" style="6"/>
  </cols>
  <sheetData>
    <row r="1" spans="1:11" s="8" customFormat="1" ht="15.75" customHeight="1" x14ac:dyDescent="0.2">
      <c r="A1" s="7"/>
      <c r="B1" s="42" t="s">
        <v>141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s="8" customFormat="1" ht="15.75" customHeight="1" x14ac:dyDescent="0.2">
      <c r="A2" s="7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</row>
    <row r="3" spans="1:11" s="8" customFormat="1" ht="15.75" customHeight="1" x14ac:dyDescent="0.2">
      <c r="A3" s="7"/>
      <c r="B3" s="42" t="s">
        <v>139</v>
      </c>
      <c r="C3" s="42"/>
      <c r="D3" s="42"/>
      <c r="E3" s="42"/>
      <c r="F3" s="42"/>
      <c r="G3" s="42"/>
      <c r="H3" s="42"/>
      <c r="I3" s="42"/>
      <c r="J3" s="42"/>
      <c r="K3" s="42"/>
    </row>
    <row r="4" spans="1:11" s="8" customFormat="1" ht="15.75" customHeight="1" x14ac:dyDescent="0.2">
      <c r="A4" s="9"/>
      <c r="B4" s="43"/>
      <c r="C4" s="43"/>
      <c r="D4" s="43"/>
      <c r="E4" s="43"/>
      <c r="F4" s="43"/>
      <c r="G4" s="43"/>
      <c r="H4" s="44" t="s">
        <v>1</v>
      </c>
      <c r="I4" s="44"/>
      <c r="J4" s="44"/>
      <c r="K4" s="44"/>
    </row>
    <row r="5" spans="1:11" s="8" customFormat="1" ht="15.75" customHeight="1" x14ac:dyDescent="0.2">
      <c r="A5" s="10"/>
      <c r="B5" s="43"/>
      <c r="C5" s="43"/>
      <c r="D5" s="43"/>
      <c r="E5" s="43"/>
      <c r="F5" s="43"/>
      <c r="G5" s="43"/>
      <c r="H5" s="39" t="s">
        <v>2</v>
      </c>
      <c r="I5" s="39"/>
      <c r="J5" s="45" t="s">
        <v>140</v>
      </c>
      <c r="K5" s="45"/>
    </row>
    <row r="6" spans="1:11" s="8" customFormat="1" ht="15.75" customHeight="1" x14ac:dyDescent="0.2">
      <c r="A6" s="10" t="s">
        <v>3</v>
      </c>
      <c r="B6" s="43" t="s">
        <v>4</v>
      </c>
      <c r="C6" s="43"/>
      <c r="D6" s="43"/>
      <c r="E6" s="43"/>
      <c r="F6" s="43"/>
      <c r="G6" s="43"/>
      <c r="H6" s="39" t="s">
        <v>5</v>
      </c>
      <c r="I6" s="39"/>
      <c r="J6" s="48">
        <v>0.2545</v>
      </c>
      <c r="K6" s="49"/>
    </row>
    <row r="7" spans="1:11" s="8" customFormat="1" ht="15.75" customHeight="1" x14ac:dyDescent="0.2">
      <c r="B7" s="43"/>
      <c r="C7" s="43"/>
      <c r="D7" s="43"/>
      <c r="E7" s="43"/>
      <c r="F7" s="43"/>
      <c r="G7" s="43"/>
      <c r="H7" s="39" t="s">
        <v>6</v>
      </c>
      <c r="I7" s="39"/>
      <c r="J7" s="48">
        <v>0.111</v>
      </c>
      <c r="K7" s="49"/>
    </row>
    <row r="8" spans="1:11" s="8" customFormat="1" ht="15.75" customHeight="1" x14ac:dyDescent="0.2">
      <c r="A8" s="7"/>
      <c r="B8" s="38" t="s">
        <v>7</v>
      </c>
      <c r="C8" s="38"/>
      <c r="D8" s="38"/>
      <c r="E8" s="38"/>
      <c r="F8" s="38"/>
      <c r="G8" s="38"/>
      <c r="H8" s="39" t="s">
        <v>8</v>
      </c>
      <c r="I8" s="39"/>
      <c r="J8" s="46">
        <v>1700</v>
      </c>
      <c r="K8" s="47"/>
    </row>
    <row r="9" spans="1:11" s="8" customFormat="1" ht="31.5" customHeight="1" x14ac:dyDescent="0.2">
      <c r="A9" s="7"/>
      <c r="B9" s="7"/>
      <c r="C9" s="7"/>
      <c r="D9" s="7"/>
      <c r="E9" s="7"/>
      <c r="F9" s="7"/>
      <c r="G9" s="7"/>
      <c r="H9" s="40" t="s">
        <v>142</v>
      </c>
      <c r="I9" s="40"/>
      <c r="J9" s="41">
        <f>K63</f>
        <v>0</v>
      </c>
      <c r="K9" s="41"/>
    </row>
    <row r="10" spans="1:11" s="8" customFormat="1" x14ac:dyDescent="0.2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7.25" x14ac:dyDescent="0.2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25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0</v>
      </c>
      <c r="K13" s="20">
        <f>J13/$J$8</f>
        <v>0</v>
      </c>
    </row>
    <row r="14" spans="1:11" x14ac:dyDescent="0.25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25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0</v>
      </c>
      <c r="K15" s="20">
        <f>J15/$J$8</f>
        <v>0</v>
      </c>
    </row>
    <row r="16" spans="1:11" x14ac:dyDescent="0.25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0</v>
      </c>
      <c r="I16" s="25">
        <f>ROUND(H16+H16*$J$6,2)</f>
        <v>0</v>
      </c>
      <c r="J16" s="25">
        <f>ROUND(ROUND(G16,2)*ROUND(I16,2),2)</f>
        <v>0</v>
      </c>
      <c r="K16" s="25"/>
    </row>
    <row r="17" spans="1:11" x14ac:dyDescent="0.25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0</v>
      </c>
      <c r="I17" s="25">
        <f>ROUND(H17+H17*$J$6,2)</f>
        <v>0</v>
      </c>
      <c r="J17" s="25">
        <f>ROUND(ROUND(G17,2)*ROUND(I17,2),2)</f>
        <v>0</v>
      </c>
      <c r="K17" s="25"/>
    </row>
    <row r="18" spans="1:11" x14ac:dyDescent="0.25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0</v>
      </c>
      <c r="I18" s="25">
        <f>ROUND(H18+H18*$J$6,2)</f>
        <v>0</v>
      </c>
      <c r="J18" s="25">
        <f>ROUND(ROUND(G18,2)*ROUND(I18,2),2)</f>
        <v>0</v>
      </c>
      <c r="K18" s="25"/>
    </row>
    <row r="19" spans="1:11" ht="31.5" x14ac:dyDescent="0.25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0</v>
      </c>
      <c r="I19" s="25">
        <f>ROUND(H19+H19*$J$6,2)</f>
        <v>0</v>
      </c>
      <c r="J19" s="25">
        <f>ROUND(ROUND(G19,2)*ROUND(I19,2),2)</f>
        <v>0</v>
      </c>
      <c r="K19" s="25"/>
    </row>
    <row r="20" spans="1:11" x14ac:dyDescent="0.25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25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0</v>
      </c>
      <c r="K21" s="20">
        <f>J21/$J$8</f>
        <v>0</v>
      </c>
    </row>
    <row r="22" spans="1:11" x14ac:dyDescent="0.25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0</v>
      </c>
      <c r="I22" s="25">
        <f>ROUND(H22+H22*$J$6,2)</f>
        <v>0</v>
      </c>
      <c r="J22" s="25">
        <f>ROUND(ROUND(G22,2)*ROUND(I22,2),2)</f>
        <v>0</v>
      </c>
      <c r="K22" s="25"/>
    </row>
    <row r="23" spans="1:11" ht="47.25" x14ac:dyDescent="0.25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0</v>
      </c>
      <c r="I23" s="25">
        <f>ROUND(H23+H23*$J$6,2)</f>
        <v>0</v>
      </c>
      <c r="J23" s="25">
        <f>ROUND(ROUND(G23,2)*ROUND(I23,2),2)</f>
        <v>0</v>
      </c>
      <c r="K23" s="25"/>
    </row>
    <row r="24" spans="1:11" ht="31.5" x14ac:dyDescent="0.25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0</v>
      </c>
      <c r="I24" s="25">
        <f>ROUND(H24+H24*$J$6,2)</f>
        <v>0</v>
      </c>
      <c r="J24" s="25">
        <f>ROUND(ROUND(G24,2)*ROUND(I24,2),2)</f>
        <v>0</v>
      </c>
      <c r="K24" s="25"/>
    </row>
    <row r="25" spans="1:11" ht="31.5" x14ac:dyDescent="0.25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0</v>
      </c>
      <c r="I25" s="25">
        <f>ROUND(H25+H25*$J$6,2)</f>
        <v>0</v>
      </c>
      <c r="J25" s="25">
        <f>ROUND(ROUND(G25,2)*ROUND(I25,2),2)</f>
        <v>0</v>
      </c>
      <c r="K25" s="25"/>
    </row>
    <row r="26" spans="1:11" x14ac:dyDescent="0.25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0</v>
      </c>
      <c r="I26" s="25">
        <f>ROUND(H26+H26*$J$6,2)</f>
        <v>0</v>
      </c>
      <c r="J26" s="25">
        <f>ROUND(ROUND(G26,2)*ROUND(I26,2),2)</f>
        <v>0</v>
      </c>
      <c r="K26" s="25"/>
    </row>
    <row r="27" spans="1:11" x14ac:dyDescent="0.25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25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0</v>
      </c>
      <c r="K28" s="20">
        <f>J28/$J$8</f>
        <v>0</v>
      </c>
    </row>
    <row r="29" spans="1:11" x14ac:dyDescent="0.25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0</v>
      </c>
      <c r="I29" s="25">
        <f>ROUND(H29+H29*$J$6,2)</f>
        <v>0</v>
      </c>
      <c r="J29" s="25">
        <f>ROUND(ROUND(G29,2)*ROUND(I29,2),2)</f>
        <v>0</v>
      </c>
      <c r="K29" s="25"/>
    </row>
    <row r="30" spans="1:11" ht="47.25" x14ac:dyDescent="0.25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0</v>
      </c>
      <c r="I30" s="25">
        <f>ROUND(H30+H30*$J$6,2)</f>
        <v>0</v>
      </c>
      <c r="J30" s="25">
        <f>ROUND(ROUND(G30,2)*ROUND(I30,2),2)</f>
        <v>0</v>
      </c>
      <c r="K30" s="25"/>
    </row>
    <row r="31" spans="1:11" x14ac:dyDescent="0.25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0</v>
      </c>
      <c r="I31" s="25">
        <f>ROUND(H31+H31*$J$6,2)</f>
        <v>0</v>
      </c>
      <c r="J31" s="25">
        <f>ROUND(ROUND(G31,2)*ROUND(I31,2),2)</f>
        <v>0</v>
      </c>
      <c r="K31" s="25"/>
    </row>
    <row r="32" spans="1:11" x14ac:dyDescent="0.25">
      <c r="A32" s="22" t="s">
        <v>70</v>
      </c>
      <c r="B32" s="26" t="s">
        <v>71</v>
      </c>
      <c r="C32" s="27" t="s">
        <v>27</v>
      </c>
      <c r="D32" s="24" t="s">
        <v>75</v>
      </c>
      <c r="E32" s="24" t="s">
        <v>29</v>
      </c>
      <c r="F32" s="25">
        <v>1</v>
      </c>
      <c r="G32" s="25">
        <v>1700</v>
      </c>
      <c r="H32" s="25">
        <v>0</v>
      </c>
      <c r="I32" s="25">
        <f>ROUND(H32+H32*$J$6,2)</f>
        <v>0</v>
      </c>
      <c r="J32" s="25">
        <f>ROUND(ROUND(G32,2)*ROUND(I32,2),2)</f>
        <v>0</v>
      </c>
      <c r="K32" s="25"/>
    </row>
    <row r="33" spans="1:11" ht="31.5" x14ac:dyDescent="0.25">
      <c r="A33" s="22" t="s">
        <v>73</v>
      </c>
      <c r="B33" s="23" t="s">
        <v>74</v>
      </c>
      <c r="C33" s="24" t="s">
        <v>27</v>
      </c>
      <c r="D33" s="24" t="s">
        <v>80</v>
      </c>
      <c r="E33" s="24" t="s">
        <v>29</v>
      </c>
      <c r="F33" s="25">
        <v>1</v>
      </c>
      <c r="G33" s="25">
        <v>1700</v>
      </c>
      <c r="H33" s="25">
        <v>0</v>
      </c>
      <c r="I33" s="25">
        <f>ROUND(H33+H33*$J$6,2)</f>
        <v>0</v>
      </c>
      <c r="J33" s="25">
        <f>ROUND(ROUND(G33,2)*ROUND(I33,2),2)</f>
        <v>0</v>
      </c>
      <c r="K33" s="25"/>
    </row>
    <row r="34" spans="1:11" x14ac:dyDescent="0.25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25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0</v>
      </c>
      <c r="K35" s="20">
        <f>J35/$J$8</f>
        <v>0</v>
      </c>
    </row>
    <row r="36" spans="1:11" ht="31.5" x14ac:dyDescent="0.25">
      <c r="A36" s="22" t="s">
        <v>78</v>
      </c>
      <c r="B36" s="23" t="s">
        <v>79</v>
      </c>
      <c r="C36" s="24" t="s">
        <v>27</v>
      </c>
      <c r="D36" s="24" t="s">
        <v>84</v>
      </c>
      <c r="E36" s="24" t="s">
        <v>81</v>
      </c>
      <c r="F36" s="25">
        <v>35.85</v>
      </c>
      <c r="G36" s="25">
        <v>60945</v>
      </c>
      <c r="H36" s="25">
        <v>0</v>
      </c>
      <c r="I36" s="25">
        <f>ROUND(H36+H36*$J$6,2)</f>
        <v>0</v>
      </c>
      <c r="J36" s="25">
        <f>ROUND(ROUND(G36,2)*ROUND(I36,2),2)</f>
        <v>0</v>
      </c>
      <c r="K36" s="25"/>
    </row>
    <row r="37" spans="1:11" ht="31.5" x14ac:dyDescent="0.25">
      <c r="A37" s="22" t="s">
        <v>82</v>
      </c>
      <c r="B37" s="23" t="s">
        <v>83</v>
      </c>
      <c r="C37" s="24" t="s">
        <v>27</v>
      </c>
      <c r="D37" s="24" t="s">
        <v>87</v>
      </c>
      <c r="E37" s="24" t="s">
        <v>81</v>
      </c>
      <c r="F37" s="25">
        <v>1.31</v>
      </c>
      <c r="G37" s="25">
        <v>2227</v>
      </c>
      <c r="H37" s="25">
        <v>0</v>
      </c>
      <c r="I37" s="25">
        <f>ROUND(H37+H37*$J$6,2)</f>
        <v>0</v>
      </c>
      <c r="J37" s="25">
        <f>ROUND(ROUND(G37,2)*ROUND(I37,2),2)</f>
        <v>0</v>
      </c>
      <c r="K37" s="25"/>
    </row>
    <row r="38" spans="1:11" ht="31.5" x14ac:dyDescent="0.25">
      <c r="A38" s="22" t="s">
        <v>85</v>
      </c>
      <c r="B38" s="23" t="s">
        <v>86</v>
      </c>
      <c r="C38" s="24" t="s">
        <v>27</v>
      </c>
      <c r="D38" s="24" t="s">
        <v>138</v>
      </c>
      <c r="E38" s="24" t="s">
        <v>81</v>
      </c>
      <c r="F38" s="25">
        <v>3.94</v>
      </c>
      <c r="G38" s="25">
        <v>6698</v>
      </c>
      <c r="H38" s="25">
        <v>0</v>
      </c>
      <c r="I38" s="25">
        <f>ROUND(H38+H38*$J$6,2)</f>
        <v>0</v>
      </c>
      <c r="J38" s="25">
        <f>ROUND(ROUND(G38,2)*ROUND(I38,2),2)</f>
        <v>0</v>
      </c>
      <c r="K38" s="25"/>
    </row>
    <row r="39" spans="1:11" x14ac:dyDescent="0.25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25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0</v>
      </c>
      <c r="K40" s="20">
        <f>J40/$J$8</f>
        <v>0</v>
      </c>
    </row>
    <row r="41" spans="1:11" s="21" customFormat="1" x14ac:dyDescent="0.25">
      <c r="A41" s="17"/>
      <c r="B41" s="29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25">
      <c r="A42" s="30" t="s">
        <v>90</v>
      </c>
      <c r="B42" s="31" t="s">
        <v>91</v>
      </c>
      <c r="C42" s="32"/>
      <c r="D42" s="32"/>
      <c r="E42" s="19"/>
      <c r="F42" s="20"/>
      <c r="G42" s="20"/>
      <c r="H42" s="20"/>
      <c r="I42" s="20"/>
      <c r="J42" s="20">
        <f>SUBTOTAL(9,J43)</f>
        <v>0</v>
      </c>
      <c r="K42" s="20">
        <f>J42/$J$8</f>
        <v>0</v>
      </c>
    </row>
    <row r="43" spans="1:11" x14ac:dyDescent="0.25">
      <c r="A43" s="33" t="s">
        <v>92</v>
      </c>
      <c r="B43" s="34" t="s">
        <v>93</v>
      </c>
      <c r="C43" s="27" t="s">
        <v>72</v>
      </c>
      <c r="D43" s="27" t="s">
        <v>94</v>
      </c>
      <c r="E43" s="24" t="s">
        <v>29</v>
      </c>
      <c r="F43" s="25">
        <v>1</v>
      </c>
      <c r="G43" s="25">
        <v>1700</v>
      </c>
      <c r="H43" s="28">
        <v>0</v>
      </c>
      <c r="I43" s="25">
        <f>ROUND(H43+H43*$J$7,2)</f>
        <v>0</v>
      </c>
      <c r="J43" s="25">
        <f>ROUND(ROUND(G43,2)*ROUND(I43,2),2)</f>
        <v>0</v>
      </c>
      <c r="K43" s="25"/>
    </row>
    <row r="44" spans="1:11" x14ac:dyDescent="0.25">
      <c r="A44" s="33"/>
      <c r="B44" s="34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5" x14ac:dyDescent="0.25">
      <c r="A45" s="30" t="s">
        <v>95</v>
      </c>
      <c r="B45" s="31" t="s">
        <v>96</v>
      </c>
      <c r="C45" s="27"/>
      <c r="D45" s="27"/>
      <c r="E45" s="24"/>
      <c r="F45" s="25"/>
      <c r="G45" s="25"/>
      <c r="H45" s="25"/>
      <c r="I45" s="25"/>
      <c r="J45" s="20">
        <f>SUBTOTAL(9,J46:J61)</f>
        <v>0</v>
      </c>
      <c r="K45" s="20">
        <f>J45/$J$8</f>
        <v>0</v>
      </c>
    </row>
    <row r="46" spans="1:11" x14ac:dyDescent="0.25">
      <c r="A46" s="33" t="s">
        <v>97</v>
      </c>
      <c r="B46" s="35" t="s">
        <v>98</v>
      </c>
      <c r="C46" s="27" t="s">
        <v>72</v>
      </c>
      <c r="D46" s="27" t="s">
        <v>99</v>
      </c>
      <c r="E46" s="24" t="s">
        <v>29</v>
      </c>
      <c r="F46" s="25">
        <v>1</v>
      </c>
      <c r="G46" s="25">
        <v>1700</v>
      </c>
      <c r="H46" s="28">
        <v>0</v>
      </c>
      <c r="I46" s="25">
        <f t="shared" ref="I46:I61" si="0">ROUND(H46+H46*$J$7,2)</f>
        <v>0</v>
      </c>
      <c r="J46" s="25">
        <f t="shared" ref="J46:J61" si="1">ROUND(ROUND(G46,2)*ROUND(I46,2),2)</f>
        <v>0</v>
      </c>
      <c r="K46" s="25"/>
    </row>
    <row r="47" spans="1:11" ht="31.5" x14ac:dyDescent="0.25">
      <c r="A47" s="33" t="s">
        <v>100</v>
      </c>
      <c r="B47" s="35" t="s">
        <v>101</v>
      </c>
      <c r="C47" s="27" t="s">
        <v>72</v>
      </c>
      <c r="D47" s="27" t="s">
        <v>102</v>
      </c>
      <c r="E47" s="24" t="s">
        <v>29</v>
      </c>
      <c r="F47" s="25">
        <v>1</v>
      </c>
      <c r="G47" s="25">
        <v>1700</v>
      </c>
      <c r="H47" s="28">
        <v>0</v>
      </c>
      <c r="I47" s="25">
        <f t="shared" si="0"/>
        <v>0</v>
      </c>
      <c r="J47" s="25">
        <f t="shared" si="1"/>
        <v>0</v>
      </c>
      <c r="K47" s="25"/>
    </row>
    <row r="48" spans="1:11" s="5" customFormat="1" ht="47.25" x14ac:dyDescent="0.25">
      <c r="A48" s="33" t="s">
        <v>103</v>
      </c>
      <c r="B48" s="35" t="s">
        <v>104</v>
      </c>
      <c r="C48" s="27" t="s">
        <v>72</v>
      </c>
      <c r="D48" s="27" t="s">
        <v>105</v>
      </c>
      <c r="E48" s="24" t="s">
        <v>29</v>
      </c>
      <c r="F48" s="25">
        <v>1</v>
      </c>
      <c r="G48" s="25">
        <v>1700</v>
      </c>
      <c r="H48" s="28">
        <v>0</v>
      </c>
      <c r="I48" s="25">
        <f t="shared" si="0"/>
        <v>0</v>
      </c>
      <c r="J48" s="25">
        <f t="shared" si="1"/>
        <v>0</v>
      </c>
      <c r="K48" s="25"/>
    </row>
    <row r="49" spans="1:11" s="5" customFormat="1" x14ac:dyDescent="0.25">
      <c r="A49" s="33" t="s">
        <v>106</v>
      </c>
      <c r="B49" s="35" t="s">
        <v>107</v>
      </c>
      <c r="C49" s="27" t="s">
        <v>72</v>
      </c>
      <c r="D49" s="27" t="s">
        <v>108</v>
      </c>
      <c r="E49" s="24" t="s">
        <v>29</v>
      </c>
      <c r="F49" s="28">
        <v>1</v>
      </c>
      <c r="G49" s="25">
        <v>1700</v>
      </c>
      <c r="H49" s="28">
        <v>0</v>
      </c>
      <c r="I49" s="25">
        <f t="shared" si="0"/>
        <v>0</v>
      </c>
      <c r="J49" s="25">
        <f t="shared" si="1"/>
        <v>0</v>
      </c>
      <c r="K49" s="25"/>
    </row>
    <row r="50" spans="1:11" s="5" customFormat="1" x14ac:dyDescent="0.25">
      <c r="A50" s="33" t="s">
        <v>109</v>
      </c>
      <c r="B50" s="35" t="s">
        <v>110</v>
      </c>
      <c r="C50" s="27" t="s">
        <v>72</v>
      </c>
      <c r="D50" s="27" t="s">
        <v>111</v>
      </c>
      <c r="E50" s="24" t="s">
        <v>29</v>
      </c>
      <c r="F50" s="28">
        <f>15%*F49</f>
        <v>0.15</v>
      </c>
      <c r="G50" s="25">
        <v>255</v>
      </c>
      <c r="H50" s="28">
        <v>0</v>
      </c>
      <c r="I50" s="25">
        <f t="shared" si="0"/>
        <v>0</v>
      </c>
      <c r="J50" s="25">
        <f t="shared" si="1"/>
        <v>0</v>
      </c>
      <c r="K50" s="25"/>
    </row>
    <row r="51" spans="1:11" s="5" customFormat="1" ht="31.5" x14ac:dyDescent="0.25">
      <c r="A51" s="33" t="s">
        <v>112</v>
      </c>
      <c r="B51" s="35" t="s">
        <v>113</v>
      </c>
      <c r="C51" s="27" t="s">
        <v>114</v>
      </c>
      <c r="D51" s="27">
        <v>14153</v>
      </c>
      <c r="E51" s="24" t="s">
        <v>29</v>
      </c>
      <c r="F51" s="28">
        <v>0.02</v>
      </c>
      <c r="G51" s="25">
        <v>34</v>
      </c>
      <c r="H51" s="25">
        <v>0</v>
      </c>
      <c r="I51" s="25">
        <f t="shared" si="0"/>
        <v>0</v>
      </c>
      <c r="J51" s="25">
        <f t="shared" si="1"/>
        <v>0</v>
      </c>
      <c r="K51" s="25"/>
    </row>
    <row r="52" spans="1:11" s="5" customFormat="1" ht="31.5" x14ac:dyDescent="0.25">
      <c r="A52" s="33" t="s">
        <v>115</v>
      </c>
      <c r="B52" s="35" t="s">
        <v>116</v>
      </c>
      <c r="C52" s="27" t="s">
        <v>114</v>
      </c>
      <c r="D52" s="27">
        <v>4350</v>
      </c>
      <c r="E52" s="24" t="s">
        <v>29</v>
      </c>
      <c r="F52" s="28">
        <v>4</v>
      </c>
      <c r="G52" s="25">
        <v>6800</v>
      </c>
      <c r="H52" s="25">
        <v>0</v>
      </c>
      <c r="I52" s="25">
        <f t="shared" si="0"/>
        <v>0</v>
      </c>
      <c r="J52" s="25">
        <f t="shared" si="1"/>
        <v>0</v>
      </c>
      <c r="K52" s="25"/>
    </row>
    <row r="53" spans="1:11" s="5" customFormat="1" x14ac:dyDescent="0.25">
      <c r="A53" s="33" t="s">
        <v>117</v>
      </c>
      <c r="B53" s="35" t="s">
        <v>118</v>
      </c>
      <c r="C53" s="27" t="s">
        <v>114</v>
      </c>
      <c r="D53" s="27">
        <v>9836</v>
      </c>
      <c r="E53" s="24" t="s">
        <v>63</v>
      </c>
      <c r="F53" s="28">
        <v>15</v>
      </c>
      <c r="G53" s="25">
        <v>25500</v>
      </c>
      <c r="H53" s="25">
        <v>0</v>
      </c>
      <c r="I53" s="25">
        <f t="shared" si="0"/>
        <v>0</v>
      </c>
      <c r="J53" s="25">
        <f t="shared" si="1"/>
        <v>0</v>
      </c>
      <c r="K53" s="25"/>
    </row>
    <row r="54" spans="1:11" s="5" customFormat="1" x14ac:dyDescent="0.25">
      <c r="A54" s="33" t="s">
        <v>119</v>
      </c>
      <c r="B54" s="35" t="s">
        <v>120</v>
      </c>
      <c r="C54" s="27" t="s">
        <v>114</v>
      </c>
      <c r="D54" s="27">
        <v>7091</v>
      </c>
      <c r="E54" s="24" t="s">
        <v>29</v>
      </c>
      <c r="F54" s="28">
        <v>2</v>
      </c>
      <c r="G54" s="25">
        <v>3400</v>
      </c>
      <c r="H54" s="25">
        <v>0</v>
      </c>
      <c r="I54" s="25">
        <f t="shared" si="0"/>
        <v>0</v>
      </c>
      <c r="J54" s="25">
        <f t="shared" si="1"/>
        <v>0</v>
      </c>
      <c r="K54" s="25"/>
    </row>
    <row r="55" spans="1:11" s="5" customFormat="1" x14ac:dyDescent="0.25">
      <c r="A55" s="33" t="s">
        <v>121</v>
      </c>
      <c r="B55" s="35" t="s">
        <v>122</v>
      </c>
      <c r="C55" s="27" t="s">
        <v>114</v>
      </c>
      <c r="D55" s="27">
        <v>3520</v>
      </c>
      <c r="E55" s="24" t="s">
        <v>29</v>
      </c>
      <c r="F55" s="28">
        <v>7</v>
      </c>
      <c r="G55" s="25">
        <v>11900</v>
      </c>
      <c r="H55" s="25">
        <v>0</v>
      </c>
      <c r="I55" s="25">
        <f t="shared" si="0"/>
        <v>0</v>
      </c>
      <c r="J55" s="25">
        <f t="shared" si="1"/>
        <v>0</v>
      </c>
      <c r="K55" s="25"/>
    </row>
    <row r="56" spans="1:11" s="5" customFormat="1" x14ac:dyDescent="0.25">
      <c r="A56" s="33" t="s">
        <v>123</v>
      </c>
      <c r="B56" s="35" t="s">
        <v>124</v>
      </c>
      <c r="C56" s="27" t="s">
        <v>114</v>
      </c>
      <c r="D56" s="27">
        <v>3899</v>
      </c>
      <c r="E56" s="24" t="s">
        <v>29</v>
      </c>
      <c r="F56" s="28">
        <v>6</v>
      </c>
      <c r="G56" s="25">
        <v>10200</v>
      </c>
      <c r="H56" s="25">
        <v>0</v>
      </c>
      <c r="I56" s="25">
        <f t="shared" si="0"/>
        <v>0</v>
      </c>
      <c r="J56" s="25">
        <f t="shared" si="1"/>
        <v>0</v>
      </c>
      <c r="K56" s="25"/>
    </row>
    <row r="57" spans="1:11" s="5" customFormat="1" x14ac:dyDescent="0.25">
      <c r="A57" s="33" t="s">
        <v>125</v>
      </c>
      <c r="B57" s="35" t="s">
        <v>126</v>
      </c>
      <c r="C57" s="27" t="s">
        <v>114</v>
      </c>
      <c r="D57" s="27">
        <v>1200</v>
      </c>
      <c r="E57" s="24" t="s">
        <v>29</v>
      </c>
      <c r="F57" s="28">
        <v>1</v>
      </c>
      <c r="G57" s="25">
        <v>1700</v>
      </c>
      <c r="H57" s="25">
        <v>0</v>
      </c>
      <c r="I57" s="25">
        <f t="shared" si="0"/>
        <v>0</v>
      </c>
      <c r="J57" s="25">
        <f t="shared" si="1"/>
        <v>0</v>
      </c>
      <c r="K57" s="25"/>
    </row>
    <row r="58" spans="1:11" s="5" customFormat="1" x14ac:dyDescent="0.25">
      <c r="A58" s="33" t="s">
        <v>127</v>
      </c>
      <c r="B58" s="35" t="s">
        <v>128</v>
      </c>
      <c r="C58" s="27" t="s">
        <v>114</v>
      </c>
      <c r="D58" s="27">
        <v>11033</v>
      </c>
      <c r="E58" s="24" t="s">
        <v>29</v>
      </c>
      <c r="F58" s="28">
        <f>INT(60%*F30/1.5)+1</f>
        <v>7</v>
      </c>
      <c r="G58" s="25">
        <v>11900</v>
      </c>
      <c r="H58" s="25">
        <v>0</v>
      </c>
      <c r="I58" s="25">
        <f t="shared" si="0"/>
        <v>0</v>
      </c>
      <c r="J58" s="25">
        <f t="shared" si="1"/>
        <v>0</v>
      </c>
      <c r="K58" s="25"/>
    </row>
    <row r="59" spans="1:11" s="5" customFormat="1" ht="31.5" x14ac:dyDescent="0.25">
      <c r="A59" s="33" t="s">
        <v>129</v>
      </c>
      <c r="B59" s="35" t="s">
        <v>130</v>
      </c>
      <c r="C59" s="27" t="s">
        <v>114</v>
      </c>
      <c r="D59" s="27">
        <v>11948</v>
      </c>
      <c r="E59" s="24" t="s">
        <v>29</v>
      </c>
      <c r="F59" s="28">
        <f>3*F58</f>
        <v>21</v>
      </c>
      <c r="G59" s="25">
        <v>35700</v>
      </c>
      <c r="H59" s="25">
        <v>0</v>
      </c>
      <c r="I59" s="25">
        <f t="shared" si="0"/>
        <v>0</v>
      </c>
      <c r="J59" s="25">
        <f t="shared" si="1"/>
        <v>0</v>
      </c>
      <c r="K59" s="25"/>
    </row>
    <row r="60" spans="1:11" s="5" customFormat="1" x14ac:dyDescent="0.25">
      <c r="A60" s="33" t="s">
        <v>131</v>
      </c>
      <c r="B60" s="34" t="s">
        <v>132</v>
      </c>
      <c r="C60" s="27" t="s">
        <v>133</v>
      </c>
      <c r="D60" s="27">
        <v>13936</v>
      </c>
      <c r="E60" s="24" t="s">
        <v>134</v>
      </c>
      <c r="F60" s="28">
        <f>40%*0.708*F30</f>
        <v>4.5312000000000001</v>
      </c>
      <c r="G60" s="25">
        <v>7703.04</v>
      </c>
      <c r="H60" s="25">
        <v>0</v>
      </c>
      <c r="I60" s="25">
        <f t="shared" si="0"/>
        <v>0</v>
      </c>
      <c r="J60" s="25">
        <f t="shared" si="1"/>
        <v>0</v>
      </c>
      <c r="K60" s="25"/>
    </row>
    <row r="61" spans="1:11" s="5" customFormat="1" x14ac:dyDescent="0.25">
      <c r="A61" s="33" t="s">
        <v>135</v>
      </c>
      <c r="B61" s="34" t="s">
        <v>136</v>
      </c>
      <c r="C61" s="27" t="s">
        <v>114</v>
      </c>
      <c r="D61" s="27">
        <v>345</v>
      </c>
      <c r="E61" s="24" t="s">
        <v>134</v>
      </c>
      <c r="F61" s="28">
        <f>40%*0.0175*F30</f>
        <v>0.11200000000000002</v>
      </c>
      <c r="G61" s="25">
        <v>190.40000000000003</v>
      </c>
      <c r="H61" s="25">
        <v>0</v>
      </c>
      <c r="I61" s="25">
        <f t="shared" si="0"/>
        <v>0</v>
      </c>
      <c r="J61" s="25">
        <f t="shared" si="1"/>
        <v>0</v>
      </c>
      <c r="K61" s="25"/>
    </row>
    <row r="62" spans="1:11" s="5" customFormat="1" x14ac:dyDescent="0.25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25">
      <c r="A63" s="17"/>
      <c r="B63" s="19" t="s">
        <v>137</v>
      </c>
      <c r="C63" s="19"/>
      <c r="D63" s="19"/>
      <c r="E63" s="19"/>
      <c r="F63" s="20"/>
      <c r="G63" s="20"/>
      <c r="H63" s="20"/>
      <c r="I63" s="20"/>
      <c r="J63" s="20">
        <f>SUBTOTAL(9,J13:J62)</f>
        <v>0</v>
      </c>
      <c r="K63" s="20">
        <f>ROUND(J63/$J$8,2)</f>
        <v>0</v>
      </c>
    </row>
    <row r="65" spans="11:11" x14ac:dyDescent="0.25">
      <c r="K65" s="5">
        <f>K63*1700</f>
        <v>0</v>
      </c>
    </row>
  </sheetData>
  <mergeCells count="19">
    <mergeCell ref="B7:G7"/>
    <mergeCell ref="H7:I7"/>
    <mergeCell ref="J7:K7"/>
    <mergeCell ref="B5:G5"/>
    <mergeCell ref="H5:I5"/>
    <mergeCell ref="J5:K5"/>
    <mergeCell ref="B6:G6"/>
    <mergeCell ref="H6:I6"/>
    <mergeCell ref="J6:K6"/>
    <mergeCell ref="B1:K1"/>
    <mergeCell ref="B2:K2"/>
    <mergeCell ref="B3:K3"/>
    <mergeCell ref="B4:G4"/>
    <mergeCell ref="H4:K4"/>
    <mergeCell ref="B8:G8"/>
    <mergeCell ref="H8:I8"/>
    <mergeCell ref="J8:K8"/>
    <mergeCell ref="H9:I9"/>
    <mergeCell ref="J9:K9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headerFooter>
    <oddFooter>&amp;R&amp;P/&amp;N</oddFooter>
  </headerFooter>
  <rowBreaks count="1" manualBreakCount="1">
    <brk id="3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CISTERNAS CE</vt:lpstr>
      <vt:lpstr>'CISTERNAS CE'!Area_de_impressao</vt:lpstr>
      <vt:lpstr>'CISTERNAS CE'!Titulos_de_impressao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Sabrina Lourdes Pereira de Cristo</cp:lastModifiedBy>
  <cp:revision>102</cp:revision>
  <cp:lastPrinted>2022-10-22T15:34:47Z</cp:lastPrinted>
  <dcterms:created xsi:type="dcterms:W3CDTF">2009-11-03T19:36:00Z</dcterms:created>
  <dcterms:modified xsi:type="dcterms:W3CDTF">2023-11-27T12:31:37Z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